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5" documentId="13_ncr:1_{0AB07B04-89C1-4C77-88EC-9290A4F7D580}" xr6:coauthVersionLast="47" xr6:coauthVersionMax="47" xr10:uidLastSave="{BE444836-FB1C-441F-BB09-1806E4DAA542}"/>
  <bookViews>
    <workbookView xWindow="-25710" yWindow="-120" windowWidth="25820" windowHeight="14620" tabRatio="628" xr2:uid="{51E59042-6A50-4F6B-B3D4-7F9C15292D68}"/>
  </bookViews>
  <sheets>
    <sheet name="Textjoin" sheetId="1" r:id="rId1"/>
    <sheet name="Textjoin (F)" sheetId="2" r:id="rId2"/>
    <sheet name="Tomma celler" sheetId="7" r:id="rId3"/>
    <sheet name="Tomma celler (F)" sheetId="8" r:id="rId4"/>
    <sheet name="Flera kolumner" sheetId="3" r:id="rId5"/>
    <sheet name="Flera kolumner (F)" sheetId="4" r:id="rId6"/>
    <sheet name="Separerade kolumner" sheetId="13" r:id="rId7"/>
    <sheet name="Separerade kolumner (F)" sheetId="14" r:id="rId8"/>
    <sheet name="Slå samman matris" sheetId="11" r:id="rId9"/>
    <sheet name="Slå samman matris (F)" sheetId="12" r:id="rId10"/>
    <sheet name="Matris med villkor" sheetId="5" r:id="rId11"/>
    <sheet name="Matris med villkor (F)" sheetId="6" r:id="rId12"/>
    <sheet name="Villkor 2" sheetId="9" r:id="rId13"/>
    <sheet name="Villkor 2 (F)" sheetId="10" r:id="rId1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6" l="1" a="1"/>
  <c r="F8" i="6" s="1"/>
  <c r="F4" i="6" a="1"/>
  <c r="F4" i="6" s="1"/>
  <c r="F1" i="14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2" i="14"/>
  <c r="E3" i="12" a="1"/>
  <c r="E3" i="12" s="1"/>
  <c r="G13" i="10" a="1"/>
  <c r="G13" i="10" s="1"/>
  <c r="G9" i="10" a="1"/>
  <c r="G9" i="10" s="1"/>
  <c r="G5" i="10" a="1"/>
  <c r="G5" i="10" s="1"/>
  <c r="J7" i="8"/>
  <c r="J6" i="8"/>
  <c r="J5" i="8"/>
  <c r="G4" i="4"/>
  <c r="D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<sst xmlns="http://schemas.openxmlformats.org/spreadsheetml/2006/main" count="747" uniqueCount="161">
  <si>
    <t>Märken</t>
  </si>
  <si>
    <t>Tesla</t>
  </si>
  <si>
    <t>Kia</t>
  </si>
  <si>
    <t>Mazda</t>
  </si>
  <si>
    <t>Volvo</t>
  </si>
  <si>
    <t>Seat</t>
  </si>
  <si>
    <t>Ford</t>
  </si>
  <si>
    <t>Alla märken i samma cell</t>
  </si>
  <si>
    <t>Test A</t>
  </si>
  <si>
    <t>Test B</t>
  </si>
  <si>
    <t>Test C</t>
  </si>
  <si>
    <t>Person</t>
  </si>
  <si>
    <t>Alla resultat</t>
  </si>
  <si>
    <t>Svar</t>
  </si>
  <si>
    <t>Ja</t>
  </si>
  <si>
    <t>Nej</t>
  </si>
  <si>
    <t>Favoritfärg</t>
  </si>
  <si>
    <t>Grön</t>
  </si>
  <si>
    <t>Blå</t>
  </si>
  <si>
    <t>Gul</t>
  </si>
  <si>
    <t>Rosa</t>
  </si>
  <si>
    <t>Idnr</t>
  </si>
  <si>
    <t>Sammanfoga färgerna</t>
  </si>
  <si>
    <t>Jan</t>
  </si>
  <si>
    <t>Feb</t>
  </si>
  <si>
    <t>Mar</t>
  </si>
  <si>
    <t>Apr</t>
  </si>
  <si>
    <t>Maj</t>
  </si>
  <si>
    <t>Jun</t>
  </si>
  <si>
    <t>Resultat</t>
  </si>
  <si>
    <t>Örebro</t>
  </si>
  <si>
    <t>Eskilstuna</t>
  </si>
  <si>
    <t>Västerås</t>
  </si>
  <si>
    <t>Norrköping</t>
  </si>
  <si>
    <t>Linköping</t>
  </si>
  <si>
    <t>Ort</t>
  </si>
  <si>
    <t>Avd</t>
  </si>
  <si>
    <t>HR</t>
  </si>
  <si>
    <t>Ekonomi</t>
  </si>
  <si>
    <t>Marknad</t>
  </si>
  <si>
    <t>Sälj</t>
  </si>
  <si>
    <t>Ansvarig</t>
  </si>
  <si>
    <t>Benny Nilsson</t>
  </si>
  <si>
    <t>Jens Gyllenhammar</t>
  </si>
  <si>
    <t>Jesper Lundahl</t>
  </si>
  <si>
    <t>Kajsa Carlsson</t>
  </si>
  <si>
    <t>Lena Klingvall</t>
  </si>
  <si>
    <t>Kurt Petersson</t>
  </si>
  <si>
    <t>Matthias Strid</t>
  </si>
  <si>
    <t>Fredric Markurell</t>
  </si>
  <si>
    <t>Fredrik Eriksson</t>
  </si>
  <si>
    <t>Håkan Andersson</t>
  </si>
  <si>
    <t>Magnus Hjorth</t>
  </si>
  <si>
    <t>Gunvor Alvengred</t>
  </si>
  <si>
    <t>Kerstin Pettersson</t>
  </si>
  <si>
    <t>Valerie Johansson</t>
  </si>
  <si>
    <t>Kerstin Strindberg</t>
  </si>
  <si>
    <t>Niklas Fredman</t>
  </si>
  <si>
    <t>K-G Söderberg</t>
  </si>
  <si>
    <t>Tommy Schubert</t>
  </si>
  <si>
    <t>Torsten Lundahl</t>
  </si>
  <si>
    <t>Alla på Marknad</t>
  </si>
  <si>
    <t>I separata celler</t>
  </si>
  <si>
    <t>Anders Bergdahl</t>
  </si>
  <si>
    <t>Transponera</t>
  </si>
  <si>
    <t>Anders</t>
  </si>
  <si>
    <t>Jesper</t>
  </si>
  <si>
    <t>Kajsa</t>
  </si>
  <si>
    <t>Lena</t>
  </si>
  <si>
    <t>Kurt</t>
  </si>
  <si>
    <t>Matthias</t>
  </si>
  <si>
    <t>Fredric</t>
  </si>
  <si>
    <t>Fredrik</t>
  </si>
  <si>
    <t>Håkan</t>
  </si>
  <si>
    <t>Magnus</t>
  </si>
  <si>
    <t>Bergdahl</t>
  </si>
  <si>
    <t>Lundahl</t>
  </si>
  <si>
    <t>Carlsson</t>
  </si>
  <si>
    <t>Klingvall</t>
  </si>
  <si>
    <t>Petersson</t>
  </si>
  <si>
    <t>Strid</t>
  </si>
  <si>
    <t>Markurell</t>
  </si>
  <si>
    <t>Eriksson</t>
  </si>
  <si>
    <t>Andersson</t>
  </si>
  <si>
    <t>Hjorth</t>
  </si>
  <si>
    <t>Förnamn</t>
  </si>
  <si>
    <t>Efternamn</t>
  </si>
  <si>
    <t>För och efternamn med komma mellan</t>
  </si>
  <si>
    <t>Avdelning</t>
  </si>
  <si>
    <t>Lön</t>
  </si>
  <si>
    <t>Svensson</t>
  </si>
  <si>
    <t>Eva</t>
  </si>
  <si>
    <t>Skövde</t>
  </si>
  <si>
    <t>Produktion</t>
  </si>
  <si>
    <t>Karlsson</t>
  </si>
  <si>
    <t>Stig</t>
  </si>
  <si>
    <t>Lisa</t>
  </si>
  <si>
    <t>Inköp</t>
  </si>
  <si>
    <t>Ek</t>
  </si>
  <si>
    <t>Skara</t>
  </si>
  <si>
    <t>Försäljning</t>
  </si>
  <si>
    <t>Björk</t>
  </si>
  <si>
    <t>Bengt</t>
  </si>
  <si>
    <t>Asp</t>
  </si>
  <si>
    <t>Calle</t>
  </si>
  <si>
    <t>Hjo</t>
  </si>
  <si>
    <t>Lund</t>
  </si>
  <si>
    <t>Siv</t>
  </si>
  <si>
    <t>Mariestad</t>
  </si>
  <si>
    <t>Lind</t>
  </si>
  <si>
    <t>Sture</t>
  </si>
  <si>
    <t>Lennart</t>
  </si>
  <si>
    <t>Ulla</t>
  </si>
  <si>
    <t>Administration</t>
  </si>
  <si>
    <t>Bengtsson</t>
  </si>
  <si>
    <t>Bo</t>
  </si>
  <si>
    <t>Jansson</t>
  </si>
  <si>
    <t>Svea</t>
  </si>
  <si>
    <t>Sven</t>
  </si>
  <si>
    <t>Granberg</t>
  </si>
  <si>
    <t>Ulf</t>
  </si>
  <si>
    <t>Falköping</t>
  </si>
  <si>
    <t>VD</t>
  </si>
  <si>
    <t>Grankvist</t>
  </si>
  <si>
    <t>Nisse</t>
  </si>
  <si>
    <t>Tidaholm</t>
  </si>
  <si>
    <t>Abelsson</t>
  </si>
  <si>
    <t>Kjell</t>
  </si>
  <si>
    <t>Karin</t>
  </si>
  <si>
    <t>Maria</t>
  </si>
  <si>
    <t>Marie</t>
  </si>
  <si>
    <t>Lindkvist</t>
  </si>
  <si>
    <t>Elsa</t>
  </si>
  <si>
    <t>Almkvist</t>
  </si>
  <si>
    <t>Edith</t>
  </si>
  <si>
    <t>Hans</t>
  </si>
  <si>
    <t>Stenstorp</t>
  </si>
  <si>
    <t>Persson</t>
  </si>
  <si>
    <t>Hasse</t>
  </si>
  <si>
    <t>Lars</t>
  </si>
  <si>
    <t>Lindberg</t>
  </si>
  <si>
    <t>Lasse</t>
  </si>
  <si>
    <t>Britt</t>
  </si>
  <si>
    <t>Johansson</t>
  </si>
  <si>
    <t>Barbro</t>
  </si>
  <si>
    <t>Hedvig</t>
  </si>
  <si>
    <t>Bernt</t>
  </si>
  <si>
    <t>Birgersson</t>
  </si>
  <si>
    <t>Bodil</t>
  </si>
  <si>
    <t>Ström</t>
  </si>
  <si>
    <t>Monika</t>
  </si>
  <si>
    <t>Stål</t>
  </si>
  <si>
    <t>Berg</t>
  </si>
  <si>
    <t>Peter</t>
  </si>
  <si>
    <t>Per</t>
  </si>
  <si>
    <t>Larsson</t>
  </si>
  <si>
    <t>Pär</t>
  </si>
  <si>
    <t>Petra</t>
  </si>
  <si>
    <t>Leif</t>
  </si>
  <si>
    <t>Pettersson</t>
  </si>
  <si>
    <t>Berit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</si>
</sst>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0" xfId="0" applyFont="1" applyFill="1" applyAlignment="1">
      <alignment horizontal="center"/>
    </xf>
    <xf numFmtId="0" fontId="1" fillId="0" borderId="0" xfId="0" applyFont="1"/>
    <xf numFmtId="0" fontId="0" fillId="3" borderId="1" xfId="0" applyFill="1" applyBorder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164" fontId="5" fillId="0" borderId="0" xfId="1" applyNumberFormat="1" applyFont="1"/>
    <xf numFmtId="0" fontId="6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</cellXfs>
  <cellStyles count="2">
    <cellStyle name="Normal" xfId="0" builtinId="0"/>
    <cellStyle name="Valuta" xfId="1" builtinId="4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556260</xdr:colOff>
      <xdr:row>2</xdr:row>
      <xdr:rowOff>45720</xdr:rowOff>
    </xdr:from>
    <xdr:to>
      <xdr:col>7</xdr:col>
      <xdr:colOff>205154</xdr:colOff>
      <xdr:row>10</xdr:row>
      <xdr:rowOff>30480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9D3FF7F-B5BF-C2A0-6E3E-CA156CD85DDE}"/>
            </a:ext>
          </a:extLst>
        </xdr:cNvPr>
        <xdr:cNvSpPr txBox="1"/>
      </xdr:nvSpPr>
      <xdr:spPr>
        <a:xfrm>
          <a:off x="3106029" y="409135"/>
          <a:ext cx="4250202" cy="143842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Sammanfoga</a:t>
          </a:r>
          <a:r>
            <a:rPr lang="sv-SE" sz="1400" baseline="0"/>
            <a:t> svaren från en kolumn baserat på villkor från en annan kolumn.</a:t>
          </a:r>
        </a:p>
        <a:p>
          <a:endParaRPr lang="sv-SE" sz="1400" baseline="0"/>
        </a:p>
        <a:p>
          <a:r>
            <a:rPr lang="sv-SE" sz="1400" baseline="0"/>
            <a:t>Alla favoritfärger från de som svarat Ja.</a:t>
          </a:r>
        </a:p>
        <a:p>
          <a:endParaRPr lang="sv-SE" sz="1400" baseline="0"/>
        </a:p>
        <a:p>
          <a:r>
            <a:rPr lang="sv-SE" sz="1400"/>
            <a:t>Excel 365 annars CSE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350520</xdr:colOff>
      <xdr:row>8</xdr:row>
      <xdr:rowOff>105410</xdr:rowOff>
    </xdr:from>
    <xdr:to>
      <xdr:col>19</xdr:col>
      <xdr:colOff>365760</xdr:colOff>
      <xdr:row>21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D2E5D45-5B96-A8BF-E88B-7B8ABFFCE579}"/>
            </a:ext>
          </a:extLst>
        </xdr:cNvPr>
        <xdr:cNvSpPr txBox="1"/>
      </xdr:nvSpPr>
      <xdr:spPr>
        <a:xfrm>
          <a:off x="9265920" y="1578610"/>
          <a:ext cx="4282440" cy="245999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TEXTJOIN</a:t>
          </a:r>
          <a:r>
            <a:rPr lang="sv-SE" sz="1200" baseline="0"/>
            <a:t> MED </a:t>
          </a:r>
          <a:r>
            <a:rPr lang="sv-SE" sz="1200" b="1" baseline="0"/>
            <a:t>OM</a:t>
          </a:r>
          <a:r>
            <a:rPr lang="sv-SE" sz="1200" baseline="0"/>
            <a:t> [IF] för att få flera resultat från en lista.</a:t>
          </a:r>
        </a:p>
        <a:p>
          <a:endParaRPr lang="sv-SE" sz="1200" baseline="0"/>
        </a:p>
        <a:p>
          <a:r>
            <a:rPr lang="sv-SE" sz="1200" baseline="0"/>
            <a:t>Med Excel 365 kombinera med </a:t>
          </a:r>
          <a:r>
            <a:rPr lang="sv-SE" sz="1200" b="1" baseline="0"/>
            <a:t>DELATEXT</a:t>
          </a:r>
          <a:r>
            <a:rPr lang="sv-SE" sz="1200" baseline="0"/>
            <a:t> [TEXTSPLIT] för att dela upp i separata celler.</a:t>
          </a:r>
        </a:p>
        <a:p>
          <a:endParaRPr lang="sv-SE" sz="1200" baseline="0"/>
        </a:p>
        <a:p>
          <a:r>
            <a:rPr lang="sv-SE" sz="1200" b="1" baseline="0"/>
            <a:t>TRANSPONERA</a:t>
          </a:r>
          <a:r>
            <a:rPr lang="sv-SE" sz="1200" baseline="0"/>
            <a:t> [TRANSPOSE] för att vända resultatet.</a:t>
          </a:r>
        </a:p>
        <a:p>
          <a:endParaRPr lang="sv-SE" sz="1200" baseline="0"/>
        </a:p>
        <a:p>
          <a:r>
            <a:rPr lang="sv-SE" sz="1200" baseline="0"/>
            <a:t>Extra.</a:t>
          </a:r>
        </a:p>
        <a:p>
          <a:r>
            <a:rPr lang="sv-SE" sz="1200" baseline="0"/>
            <a:t>Bryt ut villkor för </a:t>
          </a:r>
          <a:r>
            <a:rPr lang="sv-SE" sz="1200" b="1" baseline="0"/>
            <a:t>Avd</a:t>
          </a:r>
          <a:r>
            <a:rPr lang="sv-SE" sz="1200" baseline="0"/>
            <a:t> till en egen cell.</a:t>
          </a:r>
          <a:endParaRPr lang="sv-SE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350520</xdr:colOff>
      <xdr:row>8</xdr:row>
      <xdr:rowOff>105410</xdr:rowOff>
    </xdr:from>
    <xdr:to>
      <xdr:col>19</xdr:col>
      <xdr:colOff>365760</xdr:colOff>
      <xdr:row>21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69E1DC0-FE30-43F1-8034-DE4EAA4F4866}"/>
            </a:ext>
          </a:extLst>
        </xdr:cNvPr>
        <xdr:cNvSpPr txBox="1"/>
      </xdr:nvSpPr>
      <xdr:spPr>
        <a:xfrm>
          <a:off x="9265920" y="1568450"/>
          <a:ext cx="4282440" cy="24434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TEXTJOIN</a:t>
          </a:r>
          <a:r>
            <a:rPr lang="sv-SE" sz="1200" baseline="0"/>
            <a:t> MED </a:t>
          </a:r>
          <a:r>
            <a:rPr lang="sv-SE" sz="1200" b="1" baseline="0"/>
            <a:t>OM</a:t>
          </a:r>
          <a:r>
            <a:rPr lang="sv-SE" sz="1200" baseline="0"/>
            <a:t> [IF] för att få flera resultat från en lista.</a:t>
          </a:r>
        </a:p>
        <a:p>
          <a:endParaRPr lang="sv-SE" sz="1200" baseline="0"/>
        </a:p>
        <a:p>
          <a:r>
            <a:rPr lang="sv-SE" sz="1200" baseline="0"/>
            <a:t>Med Excel 365 kombinera med </a:t>
          </a:r>
          <a:r>
            <a:rPr lang="sv-SE" sz="1200" b="1" baseline="0"/>
            <a:t>DELATEXT</a:t>
          </a:r>
          <a:r>
            <a:rPr lang="sv-SE" sz="1200" baseline="0"/>
            <a:t> [TEXTSPLIT] för att dela upp i separata celler.</a:t>
          </a:r>
        </a:p>
        <a:p>
          <a:endParaRPr lang="sv-SE" sz="1200" baseline="0"/>
        </a:p>
        <a:p>
          <a:r>
            <a:rPr lang="sv-SE" sz="1200" b="1" baseline="0"/>
            <a:t>TRANSPONERA</a:t>
          </a:r>
          <a:r>
            <a:rPr lang="sv-SE" sz="1200" baseline="0"/>
            <a:t> [TRANSPOSE] för att vända resultatet.</a:t>
          </a:r>
        </a:p>
        <a:p>
          <a:endParaRPr lang="sv-SE" sz="1200" baseline="0"/>
        </a:p>
        <a:p>
          <a:r>
            <a:rPr lang="sv-SE" sz="1200" baseline="0"/>
            <a:t>Extra.</a:t>
          </a:r>
        </a:p>
        <a:p>
          <a:r>
            <a:rPr lang="sv-SE" sz="1200" baseline="0"/>
            <a:t>Bryt ut villkor för </a:t>
          </a:r>
          <a:r>
            <a:rPr lang="sv-SE" sz="1200" b="1" baseline="0"/>
            <a:t>Avd</a:t>
          </a:r>
          <a:r>
            <a:rPr lang="sv-SE" sz="1200" baseline="0"/>
            <a:t> till en egen cell.</a:t>
          </a:r>
          <a:endParaRPr lang="sv-SE" sz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8EBE97-672B-457B-8405-D921EA8F3112}" name="Tabell1" displayName="Tabell1" ref="A3:D13" totalsRowShown="0">
  <autoFilter ref="A3:D13" xr:uid="{A554505D-DA00-4CD1-A578-B06AEE99BFE7}"/>
  <tableColumns count="4">
    <tableColumn id="1" xr3:uid="{941C0481-F01C-4DCD-BA13-54E5BA4470E0}" name="Person"/>
    <tableColumn id="2" xr3:uid="{402D6B78-2F36-4946-A6EF-3CD5EE8E9A74}" name="Test A"/>
    <tableColumn id="3" xr3:uid="{0ACB1746-C1C8-4324-ACCA-832DEFA87D8E}" name="Test B"/>
    <tableColumn id="4" xr3:uid="{BC105B77-C9AE-42B3-A24C-19CEB09914D6}" name="Test C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C3763C-D0AE-4D2D-B7BD-F81C3FEE20AF}" name="Tabell13" displayName="Tabell13" ref="A3:D13" totalsRowShown="0">
  <autoFilter ref="A3:D13" xr:uid="{A554505D-DA00-4CD1-A578-B06AEE99BFE7}"/>
  <tableColumns count="4">
    <tableColumn id="1" xr3:uid="{25FE65FE-3C83-4E6F-9EF9-6828E79C2F72}" name="Person"/>
    <tableColumn id="2" xr3:uid="{24688BD4-AC67-4343-A907-D84646897D70}" name="Test A"/>
    <tableColumn id="3" xr3:uid="{035BAB14-3891-46BB-B84C-18C827771A03}" name="Test B"/>
    <tableColumn id="4" xr3:uid="{92C82229-7D19-4CCF-99DE-5ACD151F83D9}" name="Test C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59DB7E-D8D1-4DBC-9993-C8DB990ABAAF}" name="tabellNamn" displayName="tabellNamn" ref="B2:C12" totalsRowShown="0" headerRowDxfId="1">
  <tableColumns count="2">
    <tableColumn id="1" xr3:uid="{AFD14868-F9CD-4B5F-B9D2-D9376EDAF7C7}" name="Förnamn"/>
    <tableColumn id="2" xr3:uid="{D7E65B33-AE24-4846-AAD8-FFB67FAA6D24}" name="Efternamn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70485F0-473A-4FAA-9543-735AD87F4423}" name="tabellNamn5" displayName="tabellNamn5" ref="B2:C12" totalsRowShown="0" headerRowDxfId="0">
  <tableColumns count="2">
    <tableColumn id="1" xr3:uid="{A8F7B021-E5E7-4D58-8768-56F337656E08}" name="Förnamn"/>
    <tableColumn id="2" xr3:uid="{906D28AB-D9E1-430E-8AAF-3FE4CF11DFC5}" name="Efternamn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A9C0-C773-4A2B-A681-42D47C78204E}">
  <dimension ref="B2:D8"/>
  <sheetViews>
    <sheetView tabSelected="1" zoomScale="160" zoomScaleNormal="160" workbookViewId="0"/>
  </sheetViews>
  <sheetFormatPr defaultRowHeight="14.4" x14ac:dyDescent="0.3"/>
  <cols>
    <col min="1" max="1" width="4.88671875" customWidth="1"/>
    <col min="2" max="2" width="12" customWidth="1"/>
    <col min="4" max="4" width="23.33203125" bestFit="1" customWidth="1"/>
  </cols>
  <sheetData>
    <row r="2" spans="2:4" x14ac:dyDescent="0.3">
      <c r="B2" s="13" t="s">
        <v>0</v>
      </c>
      <c r="D2" s="13" t="s">
        <v>7</v>
      </c>
    </row>
    <row r="3" spans="2:4" x14ac:dyDescent="0.3">
      <c r="B3" t="s">
        <v>1</v>
      </c>
    </row>
    <row r="4" spans="2:4" x14ac:dyDescent="0.3">
      <c r="B4" t="s">
        <v>2</v>
      </c>
    </row>
    <row r="5" spans="2:4" x14ac:dyDescent="0.3">
      <c r="B5" t="s">
        <v>3</v>
      </c>
    </row>
    <row r="6" spans="2:4" x14ac:dyDescent="0.3">
      <c r="B6" t="s">
        <v>4</v>
      </c>
    </row>
    <row r="7" spans="2:4" x14ac:dyDescent="0.3">
      <c r="B7" t="s">
        <v>5</v>
      </c>
    </row>
    <row r="8" spans="2:4" x14ac:dyDescent="0.3">
      <c r="B8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66E2-E978-4B64-9948-7332AFE75D09}">
  <sheetPr>
    <tabColor rgb="FFFF0000"/>
  </sheetPr>
  <dimension ref="B2:D8"/>
  <sheetViews>
    <sheetView workbookViewId="0">
      <selection activeCell="B2" sqref="B2"/>
    </sheetView>
  </sheetViews>
  <sheetFormatPr defaultRowHeight="14.4" x14ac:dyDescent="0.3"/>
  <cols>
    <col min="1" max="1" width="4.88671875" customWidth="1"/>
    <col min="2" max="2" width="12" customWidth="1"/>
    <col min="4" max="4" width="23.33203125" bestFit="1" customWidth="1"/>
  </cols>
  <sheetData>
    <row r="2" spans="2:4" x14ac:dyDescent="0.3">
      <c r="B2" s="13" t="s">
        <v>0</v>
      </c>
      <c r="D2" s="13" t="s">
        <v>7</v>
      </c>
    </row>
    <row r="3" spans="2:4" x14ac:dyDescent="0.3">
      <c r="B3" t="s">
        <v>1</v>
      </c>
      <c r="D3" t="str">
        <f>_xlfn.TEXTJOIN(",",TRUE,B3:B8)</f>
        <v>Tesla,Kia,Mazda,Volvo,Seat,Ford</v>
      </c>
    </row>
    <row r="4" spans="2:4" x14ac:dyDescent="0.3">
      <c r="B4" t="s">
        <v>2</v>
      </c>
    </row>
    <row r="5" spans="2:4" x14ac:dyDescent="0.3">
      <c r="B5" t="s">
        <v>3</v>
      </c>
    </row>
    <row r="6" spans="2:4" x14ac:dyDescent="0.3">
      <c r="B6" t="s">
        <v>4</v>
      </c>
    </row>
    <row r="7" spans="2:4" x14ac:dyDescent="0.3">
      <c r="B7" t="s">
        <v>5</v>
      </c>
    </row>
    <row r="8" spans="2:4" x14ac:dyDescent="0.3">
      <c r="B8" t="s">
        <v>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2D06-CC65-4D1C-930B-B74CCB2B4EDE}">
  <dimension ref="C4:J7"/>
  <sheetViews>
    <sheetView zoomScale="130" zoomScaleNormal="130" workbookViewId="0">
      <selection activeCell="A2" sqref="A2"/>
    </sheetView>
  </sheetViews>
  <sheetFormatPr defaultRowHeight="14.4" x14ac:dyDescent="0.3"/>
  <cols>
    <col min="2" max="2" width="6.77734375" customWidth="1"/>
    <col min="10" max="10" width="29.33203125" customWidth="1"/>
    <col min="13" max="13" width="5.33203125" customWidth="1"/>
    <col min="15" max="15" width="32.77734375" customWidth="1"/>
  </cols>
  <sheetData>
    <row r="4" spans="3:10" x14ac:dyDescent="0.3"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</row>
    <row r="5" spans="3:10" x14ac:dyDescent="0.3">
      <c r="C5" s="5" t="b">
        <v>0</v>
      </c>
      <c r="D5" s="2">
        <v>24</v>
      </c>
      <c r="E5" s="2">
        <v>84</v>
      </c>
      <c r="F5" s="2">
        <v>39</v>
      </c>
      <c r="G5" s="2">
        <v>10</v>
      </c>
      <c r="H5" s="2">
        <v>23</v>
      </c>
      <c r="I5" s="2">
        <v>89</v>
      </c>
      <c r="J5" s="6"/>
    </row>
    <row r="6" spans="3:10" x14ac:dyDescent="0.3">
      <c r="C6" s="5" t="b">
        <v>0</v>
      </c>
      <c r="D6" s="2">
        <v>30</v>
      </c>
      <c r="E6" s="2">
        <v>12</v>
      </c>
      <c r="F6" s="2"/>
      <c r="G6" s="2">
        <v>29</v>
      </c>
      <c r="H6" s="2"/>
      <c r="I6" s="2">
        <v>27</v>
      </c>
      <c r="J6" s="6"/>
    </row>
    <row r="7" spans="3:10" x14ac:dyDescent="0.3">
      <c r="C7" s="5" t="b">
        <v>1</v>
      </c>
      <c r="D7" s="2">
        <v>21</v>
      </c>
      <c r="E7" s="2">
        <v>23</v>
      </c>
      <c r="F7" s="2"/>
      <c r="G7" s="2"/>
      <c r="H7" s="2">
        <v>19</v>
      </c>
      <c r="I7" s="2"/>
      <c r="J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8777-58F4-4620-B49F-DC336CEC8FD3}">
  <sheetPr>
    <tabColor rgb="FFFF0000"/>
  </sheetPr>
  <dimension ref="C4:J7"/>
  <sheetViews>
    <sheetView zoomScale="130" zoomScaleNormal="130" workbookViewId="0">
      <selection activeCell="J5" sqref="J5:J7"/>
    </sheetView>
  </sheetViews>
  <sheetFormatPr defaultRowHeight="14.4" x14ac:dyDescent="0.3"/>
  <cols>
    <col min="2" max="2" width="6.77734375" customWidth="1"/>
    <col min="10" max="10" width="29.33203125" customWidth="1"/>
    <col min="13" max="13" width="5.33203125" customWidth="1"/>
    <col min="15" max="15" width="32.77734375" customWidth="1"/>
  </cols>
  <sheetData>
    <row r="4" spans="3:10" x14ac:dyDescent="0.3"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</row>
    <row r="5" spans="3:10" x14ac:dyDescent="0.3">
      <c r="C5" s="5" t="b">
        <v>0</v>
      </c>
      <c r="D5" s="2">
        <v>24</v>
      </c>
      <c r="E5" s="2">
        <v>84</v>
      </c>
      <c r="F5" s="2">
        <v>39</v>
      </c>
      <c r="G5" s="2">
        <v>10</v>
      </c>
      <c r="H5" s="2">
        <v>23</v>
      </c>
      <c r="I5" s="2">
        <v>89</v>
      </c>
      <c r="J5" s="6" t="str">
        <f>_xlfn.TEXTJOIN(", ",FALSE,D5:I5)</f>
        <v>24, 84, 39, 10, 23, 89</v>
      </c>
    </row>
    <row r="6" spans="3:10" x14ac:dyDescent="0.3">
      <c r="C6" s="5" t="b">
        <v>0</v>
      </c>
      <c r="D6" s="2">
        <v>30</v>
      </c>
      <c r="E6" s="2">
        <v>12</v>
      </c>
      <c r="F6" s="2"/>
      <c r="G6" s="2">
        <v>29</v>
      </c>
      <c r="H6" s="2"/>
      <c r="I6" s="2">
        <v>27</v>
      </c>
      <c r="J6" s="6" t="str">
        <f>_xlfn.TEXTJOIN(", ",FALSE,D6:I6)</f>
        <v>30, 12, , 29, , 27</v>
      </c>
    </row>
    <row r="7" spans="3:10" x14ac:dyDescent="0.3">
      <c r="C7" s="5" t="b">
        <v>1</v>
      </c>
      <c r="D7" s="2">
        <v>21</v>
      </c>
      <c r="E7" s="2">
        <v>23</v>
      </c>
      <c r="F7" s="2"/>
      <c r="G7" s="2"/>
      <c r="H7" s="2">
        <v>19</v>
      </c>
      <c r="I7" s="2"/>
      <c r="J7" s="6" t="str">
        <f>_xlfn.TEXTJOIN(", ",TRUE,D7:I7)</f>
        <v>21, 23, 19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C20B-996A-4CD3-AB7B-427D4E631108}">
  <dimension ref="A3:G13"/>
  <sheetViews>
    <sheetView zoomScale="160" zoomScaleNormal="160" workbookViewId="0">
      <selection activeCell="G3" sqref="G3"/>
    </sheetView>
  </sheetViews>
  <sheetFormatPr defaultRowHeight="14.4" x14ac:dyDescent="0.3"/>
  <cols>
    <col min="1" max="1" width="9.33203125" customWidth="1"/>
    <col min="4" max="4" width="11.109375" customWidth="1"/>
    <col min="7" max="7" width="11.6640625" bestFit="1" customWidth="1"/>
  </cols>
  <sheetData>
    <row r="3" spans="1:7" x14ac:dyDescent="0.3">
      <c r="A3" t="s">
        <v>11</v>
      </c>
      <c r="B3" t="s">
        <v>8</v>
      </c>
      <c r="C3" t="s">
        <v>9</v>
      </c>
      <c r="D3" t="s">
        <v>10</v>
      </c>
      <c r="G3" s="15" t="s">
        <v>12</v>
      </c>
    </row>
    <row r="4" spans="1:7" x14ac:dyDescent="0.3">
      <c r="A4">
        <v>1</v>
      </c>
      <c r="B4">
        <v>116</v>
      </c>
      <c r="C4">
        <v>100</v>
      </c>
      <c r="D4">
        <v>88</v>
      </c>
    </row>
    <row r="5" spans="1:7" x14ac:dyDescent="0.3">
      <c r="A5">
        <v>2</v>
      </c>
      <c r="D5">
        <v>73</v>
      </c>
    </row>
    <row r="6" spans="1:7" x14ac:dyDescent="0.3">
      <c r="A6">
        <v>3</v>
      </c>
      <c r="B6">
        <v>78</v>
      </c>
      <c r="C6">
        <v>93</v>
      </c>
      <c r="D6">
        <v>88</v>
      </c>
    </row>
    <row r="7" spans="1:7" x14ac:dyDescent="0.3">
      <c r="A7">
        <v>4</v>
      </c>
      <c r="C7">
        <v>89</v>
      </c>
      <c r="D7">
        <v>118</v>
      </c>
    </row>
    <row r="8" spans="1:7" x14ac:dyDescent="0.3">
      <c r="A8">
        <v>5</v>
      </c>
      <c r="B8">
        <v>79</v>
      </c>
      <c r="C8">
        <v>156</v>
      </c>
    </row>
    <row r="9" spans="1:7" x14ac:dyDescent="0.3">
      <c r="A9">
        <v>6</v>
      </c>
      <c r="B9">
        <v>63</v>
      </c>
    </row>
    <row r="10" spans="1:7" x14ac:dyDescent="0.3">
      <c r="A10">
        <v>7</v>
      </c>
      <c r="B10">
        <v>116</v>
      </c>
      <c r="C10">
        <v>68</v>
      </c>
      <c r="D10">
        <v>96</v>
      </c>
    </row>
    <row r="11" spans="1:7" x14ac:dyDescent="0.3">
      <c r="A11">
        <v>8</v>
      </c>
      <c r="B11">
        <v>73</v>
      </c>
      <c r="C11">
        <v>87</v>
      </c>
      <c r="D11">
        <v>130</v>
      </c>
    </row>
    <row r="12" spans="1:7" x14ac:dyDescent="0.3">
      <c r="A12">
        <v>9</v>
      </c>
      <c r="C12">
        <v>125</v>
      </c>
      <c r="D12">
        <v>74</v>
      </c>
    </row>
    <row r="13" spans="1:7" x14ac:dyDescent="0.3">
      <c r="A13">
        <v>10</v>
      </c>
      <c r="B13">
        <v>77</v>
      </c>
      <c r="C13">
        <v>50</v>
      </c>
      <c r="D13">
        <v>138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164D-A3ED-4AB6-B2E7-3A6F05CD5DB2}">
  <sheetPr>
    <tabColor rgb="FFFF0000"/>
  </sheetPr>
  <dimension ref="A3:G13"/>
  <sheetViews>
    <sheetView workbookViewId="0"/>
  </sheetViews>
  <sheetFormatPr defaultRowHeight="14.4" x14ac:dyDescent="0.3"/>
  <cols>
    <col min="1" max="1" width="9.33203125" customWidth="1"/>
    <col min="4" max="4" width="11.109375" customWidth="1"/>
    <col min="7" max="7" width="11.6640625" bestFit="1" customWidth="1"/>
  </cols>
  <sheetData>
    <row r="3" spans="1:7" x14ac:dyDescent="0.3">
      <c r="A3" t="s">
        <v>11</v>
      </c>
      <c r="B3" t="s">
        <v>8</v>
      </c>
      <c r="C3" t="s">
        <v>9</v>
      </c>
      <c r="D3" t="s">
        <v>10</v>
      </c>
      <c r="G3" s="15" t="s">
        <v>12</v>
      </c>
    </row>
    <row r="4" spans="1:7" x14ac:dyDescent="0.3">
      <c r="A4">
        <v>1</v>
      </c>
      <c r="B4">
        <v>116</v>
      </c>
      <c r="C4">
        <v>100</v>
      </c>
      <c r="D4">
        <v>88</v>
      </c>
      <c r="G4" t="str">
        <f>_xlfn.TEXTJOIN(";",TRUE,Tabell13[[Test A]:[Test C]])</f>
        <v>116;100;88;73;78;93;88;89;118;79;156;63;116;68;96;73;87;130;125;74;77;50;138</v>
      </c>
    </row>
    <row r="5" spans="1:7" x14ac:dyDescent="0.3">
      <c r="A5">
        <v>2</v>
      </c>
      <c r="D5">
        <v>73</v>
      </c>
    </row>
    <row r="6" spans="1:7" x14ac:dyDescent="0.3">
      <c r="A6">
        <v>3</v>
      </c>
      <c r="B6">
        <v>78</v>
      </c>
      <c r="C6">
        <v>93</v>
      </c>
      <c r="D6">
        <v>88</v>
      </c>
    </row>
    <row r="7" spans="1:7" x14ac:dyDescent="0.3">
      <c r="A7">
        <v>4</v>
      </c>
      <c r="C7">
        <v>89</v>
      </c>
      <c r="D7">
        <v>118</v>
      </c>
    </row>
    <row r="8" spans="1:7" x14ac:dyDescent="0.3">
      <c r="A8">
        <v>5</v>
      </c>
      <c r="B8">
        <v>79</v>
      </c>
      <c r="C8">
        <v>156</v>
      </c>
    </row>
    <row r="9" spans="1:7" x14ac:dyDescent="0.3">
      <c r="A9">
        <v>6</v>
      </c>
      <c r="B9">
        <v>63</v>
      </c>
    </row>
    <row r="10" spans="1:7" x14ac:dyDescent="0.3">
      <c r="A10">
        <v>7</v>
      </c>
      <c r="B10">
        <v>116</v>
      </c>
      <c r="C10">
        <v>68</v>
      </c>
      <c r="D10">
        <v>96</v>
      </c>
    </row>
    <row r="11" spans="1:7" x14ac:dyDescent="0.3">
      <c r="A11">
        <v>8</v>
      </c>
      <c r="B11">
        <v>73</v>
      </c>
      <c r="C11">
        <v>87</v>
      </c>
      <c r="D11">
        <v>130</v>
      </c>
    </row>
    <row r="12" spans="1:7" x14ac:dyDescent="0.3">
      <c r="A12">
        <v>9</v>
      </c>
      <c r="C12">
        <v>125</v>
      </c>
      <c r="D12">
        <v>74</v>
      </c>
    </row>
    <row r="13" spans="1:7" x14ac:dyDescent="0.3">
      <c r="A13">
        <v>10</v>
      </c>
      <c r="B13">
        <v>77</v>
      </c>
      <c r="C13">
        <v>50</v>
      </c>
      <c r="D13">
        <v>138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E6F89-86D0-45DE-9DA0-78C3B2D96194}">
  <dimension ref="A1:E57"/>
  <sheetViews>
    <sheetView workbookViewId="0">
      <selection activeCell="B6" sqref="B6"/>
    </sheetView>
  </sheetViews>
  <sheetFormatPr defaultRowHeight="14.4" x14ac:dyDescent="0.3"/>
  <cols>
    <col min="1" max="1" width="14.44140625" style="9" customWidth="1"/>
    <col min="2" max="2" width="16.5546875" style="9" customWidth="1"/>
    <col min="3" max="3" width="17.44140625" style="9" customWidth="1"/>
    <col min="4" max="4" width="15.44140625" style="9" customWidth="1"/>
    <col min="5" max="5" width="12.33203125" style="9" customWidth="1"/>
    <col min="6" max="6" width="40.77734375" customWidth="1"/>
  </cols>
  <sheetData>
    <row r="1" spans="1:5" x14ac:dyDescent="0.3">
      <c r="A1" s="7" t="s">
        <v>85</v>
      </c>
      <c r="B1" s="7" t="s">
        <v>86</v>
      </c>
      <c r="C1" s="8" t="s">
        <v>88</v>
      </c>
      <c r="D1" s="7" t="s">
        <v>35</v>
      </c>
      <c r="E1" s="7" t="s">
        <v>89</v>
      </c>
    </row>
    <row r="2" spans="1:5" x14ac:dyDescent="0.3">
      <c r="A2" s="9" t="s">
        <v>91</v>
      </c>
      <c r="B2" s="9" t="s">
        <v>90</v>
      </c>
      <c r="C2" s="9" t="s">
        <v>93</v>
      </c>
      <c r="D2" s="9" t="s">
        <v>92</v>
      </c>
      <c r="E2" s="10">
        <v>25517</v>
      </c>
    </row>
    <row r="3" spans="1:5" x14ac:dyDescent="0.3">
      <c r="A3" s="9" t="s">
        <v>95</v>
      </c>
      <c r="B3" s="9" t="s">
        <v>94</v>
      </c>
      <c r="C3" s="9" t="s">
        <v>93</v>
      </c>
      <c r="D3" s="9" t="s">
        <v>92</v>
      </c>
      <c r="E3" s="10">
        <v>40225</v>
      </c>
    </row>
    <row r="4" spans="1:5" x14ac:dyDescent="0.3">
      <c r="A4" s="9" t="s">
        <v>96</v>
      </c>
      <c r="B4" s="9" t="s">
        <v>83</v>
      </c>
      <c r="C4" s="9" t="s">
        <v>97</v>
      </c>
      <c r="D4" s="9" t="s">
        <v>92</v>
      </c>
      <c r="E4" s="10">
        <v>35040</v>
      </c>
    </row>
    <row r="5" spans="1:5" x14ac:dyDescent="0.3">
      <c r="A5" s="9" t="s">
        <v>65</v>
      </c>
      <c r="B5" s="9" t="s">
        <v>98</v>
      </c>
      <c r="C5" s="9" t="s">
        <v>100</v>
      </c>
      <c r="D5" s="9" t="s">
        <v>99</v>
      </c>
      <c r="E5" s="10">
        <v>27251</v>
      </c>
    </row>
    <row r="6" spans="1:5" x14ac:dyDescent="0.3">
      <c r="A6" s="9" t="s">
        <v>102</v>
      </c>
      <c r="B6" s="9" t="s">
        <v>101</v>
      </c>
      <c r="C6" s="9" t="s">
        <v>93</v>
      </c>
      <c r="D6" s="9" t="s">
        <v>92</v>
      </c>
      <c r="E6" s="10">
        <v>25357</v>
      </c>
    </row>
    <row r="7" spans="1:5" x14ac:dyDescent="0.3">
      <c r="A7" s="9" t="s">
        <v>104</v>
      </c>
      <c r="B7" s="9" t="s">
        <v>103</v>
      </c>
      <c r="C7" s="9" t="s">
        <v>100</v>
      </c>
      <c r="D7" s="9" t="s">
        <v>105</v>
      </c>
      <c r="E7" s="10">
        <v>36530</v>
      </c>
    </row>
    <row r="8" spans="1:5" x14ac:dyDescent="0.3">
      <c r="A8" s="9" t="s">
        <v>107</v>
      </c>
      <c r="B8" s="9" t="s">
        <v>106</v>
      </c>
      <c r="C8" s="9" t="s">
        <v>93</v>
      </c>
      <c r="D8" s="9" t="s">
        <v>108</v>
      </c>
      <c r="E8" s="10">
        <v>32860</v>
      </c>
    </row>
    <row r="9" spans="1:5" x14ac:dyDescent="0.3">
      <c r="A9" s="9" t="s">
        <v>110</v>
      </c>
      <c r="B9" s="9" t="s">
        <v>109</v>
      </c>
      <c r="C9" s="9" t="s">
        <v>93</v>
      </c>
      <c r="D9" s="9" t="s">
        <v>99</v>
      </c>
      <c r="E9" s="10">
        <v>27206</v>
      </c>
    </row>
    <row r="10" spans="1:5" x14ac:dyDescent="0.3">
      <c r="A10" s="9" t="s">
        <v>111</v>
      </c>
      <c r="B10" s="9" t="s">
        <v>90</v>
      </c>
      <c r="C10" s="9" t="s">
        <v>97</v>
      </c>
      <c r="D10" s="9" t="s">
        <v>92</v>
      </c>
      <c r="E10" s="10">
        <v>32598</v>
      </c>
    </row>
    <row r="11" spans="1:5" x14ac:dyDescent="0.3">
      <c r="A11" s="9" t="s">
        <v>112</v>
      </c>
      <c r="B11" s="9" t="s">
        <v>83</v>
      </c>
      <c r="C11" s="9" t="s">
        <v>113</v>
      </c>
      <c r="D11" s="9" t="s">
        <v>92</v>
      </c>
      <c r="E11" s="10">
        <v>24217</v>
      </c>
    </row>
    <row r="12" spans="1:5" x14ac:dyDescent="0.3">
      <c r="A12" s="9" t="s">
        <v>68</v>
      </c>
      <c r="B12" s="9" t="s">
        <v>77</v>
      </c>
      <c r="C12" s="9" t="s">
        <v>113</v>
      </c>
      <c r="D12" s="9" t="s">
        <v>92</v>
      </c>
      <c r="E12" s="10">
        <v>31951</v>
      </c>
    </row>
    <row r="13" spans="1:5" x14ac:dyDescent="0.3">
      <c r="A13" s="9" t="s">
        <v>115</v>
      </c>
      <c r="B13" s="9" t="s">
        <v>114</v>
      </c>
      <c r="C13" s="9" t="s">
        <v>93</v>
      </c>
      <c r="D13" s="9" t="s">
        <v>105</v>
      </c>
      <c r="E13" s="10">
        <v>34125</v>
      </c>
    </row>
    <row r="14" spans="1:5" x14ac:dyDescent="0.3">
      <c r="A14" s="9" t="s">
        <v>96</v>
      </c>
      <c r="B14" s="9" t="s">
        <v>83</v>
      </c>
      <c r="C14" s="9" t="s">
        <v>97</v>
      </c>
      <c r="D14" s="9" t="s">
        <v>108</v>
      </c>
      <c r="E14" s="10">
        <v>35617</v>
      </c>
    </row>
    <row r="15" spans="1:5" x14ac:dyDescent="0.3">
      <c r="A15" s="9" t="s">
        <v>117</v>
      </c>
      <c r="B15" s="9" t="s">
        <v>116</v>
      </c>
      <c r="C15" s="9" t="s">
        <v>113</v>
      </c>
      <c r="D15" s="9" t="s">
        <v>92</v>
      </c>
      <c r="E15" s="10">
        <v>24867</v>
      </c>
    </row>
    <row r="16" spans="1:5" x14ac:dyDescent="0.3">
      <c r="A16" s="9" t="s">
        <v>118</v>
      </c>
      <c r="B16" s="9" t="s">
        <v>116</v>
      </c>
      <c r="C16" s="9" t="s">
        <v>93</v>
      </c>
      <c r="D16" s="9" t="s">
        <v>92</v>
      </c>
      <c r="E16" s="10">
        <v>33087</v>
      </c>
    </row>
    <row r="17" spans="1:5" x14ac:dyDescent="0.3">
      <c r="A17" s="9" t="s">
        <v>120</v>
      </c>
      <c r="B17" s="9" t="s">
        <v>119</v>
      </c>
      <c r="C17" s="9" t="s">
        <v>122</v>
      </c>
      <c r="D17" s="9" t="s">
        <v>121</v>
      </c>
      <c r="E17" s="10">
        <v>71740</v>
      </c>
    </row>
    <row r="18" spans="1:5" x14ac:dyDescent="0.3">
      <c r="A18" s="9" t="s">
        <v>112</v>
      </c>
      <c r="B18" s="9" t="s">
        <v>123</v>
      </c>
      <c r="C18" s="9" t="s">
        <v>89</v>
      </c>
      <c r="D18" s="9" t="s">
        <v>121</v>
      </c>
      <c r="E18" s="10">
        <v>35908</v>
      </c>
    </row>
    <row r="19" spans="1:5" x14ac:dyDescent="0.3">
      <c r="A19" s="9" t="s">
        <v>124</v>
      </c>
      <c r="B19" s="9" t="s">
        <v>90</v>
      </c>
      <c r="C19" s="9" t="s">
        <v>113</v>
      </c>
      <c r="D19" s="9" t="s">
        <v>125</v>
      </c>
      <c r="E19" s="10">
        <v>37414</v>
      </c>
    </row>
    <row r="20" spans="1:5" x14ac:dyDescent="0.3">
      <c r="A20" s="9" t="s">
        <v>102</v>
      </c>
      <c r="B20" s="9" t="s">
        <v>83</v>
      </c>
      <c r="C20" s="9" t="s">
        <v>37</v>
      </c>
      <c r="D20" s="9" t="s">
        <v>92</v>
      </c>
      <c r="E20" s="10">
        <v>39661</v>
      </c>
    </row>
    <row r="21" spans="1:5" x14ac:dyDescent="0.3">
      <c r="A21" s="9" t="s">
        <v>127</v>
      </c>
      <c r="B21" s="9" t="s">
        <v>126</v>
      </c>
      <c r="C21" s="9" t="s">
        <v>93</v>
      </c>
      <c r="D21" s="9" t="s">
        <v>125</v>
      </c>
      <c r="E21" s="10">
        <v>28198</v>
      </c>
    </row>
    <row r="22" spans="1:5" x14ac:dyDescent="0.3">
      <c r="A22" s="9" t="s">
        <v>128</v>
      </c>
      <c r="B22" s="9" t="s">
        <v>90</v>
      </c>
      <c r="C22" s="9" t="s">
        <v>93</v>
      </c>
      <c r="D22" s="9" t="s">
        <v>121</v>
      </c>
      <c r="E22" s="10">
        <v>38577</v>
      </c>
    </row>
    <row r="23" spans="1:5" x14ac:dyDescent="0.3">
      <c r="A23" s="9" t="s">
        <v>67</v>
      </c>
      <c r="B23" s="9" t="s">
        <v>77</v>
      </c>
      <c r="C23" s="9" t="s">
        <v>100</v>
      </c>
      <c r="D23" s="9" t="s">
        <v>121</v>
      </c>
      <c r="E23" s="10">
        <v>33129</v>
      </c>
    </row>
    <row r="24" spans="1:5" x14ac:dyDescent="0.3">
      <c r="A24" s="9" t="s">
        <v>129</v>
      </c>
      <c r="B24" s="9" t="s">
        <v>94</v>
      </c>
      <c r="C24" s="9" t="s">
        <v>93</v>
      </c>
      <c r="D24" s="9" t="s">
        <v>121</v>
      </c>
      <c r="E24" s="10">
        <v>27966</v>
      </c>
    </row>
    <row r="25" spans="1:5" x14ac:dyDescent="0.3">
      <c r="A25" s="9" t="s">
        <v>130</v>
      </c>
      <c r="B25" s="9" t="s">
        <v>109</v>
      </c>
      <c r="C25" s="9" t="s">
        <v>37</v>
      </c>
      <c r="D25" s="9" t="s">
        <v>99</v>
      </c>
      <c r="E25" s="10">
        <v>36892</v>
      </c>
    </row>
    <row r="26" spans="1:5" x14ac:dyDescent="0.3">
      <c r="A26" s="9" t="s">
        <v>132</v>
      </c>
      <c r="B26" s="9" t="s">
        <v>131</v>
      </c>
      <c r="C26" s="9" t="s">
        <v>93</v>
      </c>
      <c r="D26" s="9" t="s">
        <v>92</v>
      </c>
      <c r="E26" s="10">
        <v>37494</v>
      </c>
    </row>
    <row r="27" spans="1:5" x14ac:dyDescent="0.3">
      <c r="A27" s="9" t="s">
        <v>134</v>
      </c>
      <c r="B27" s="9" t="s">
        <v>133</v>
      </c>
      <c r="C27" s="9" t="s">
        <v>93</v>
      </c>
      <c r="D27" s="9" t="s">
        <v>92</v>
      </c>
      <c r="E27" s="10">
        <v>36192</v>
      </c>
    </row>
    <row r="28" spans="1:5" x14ac:dyDescent="0.3">
      <c r="A28" s="9" t="s">
        <v>135</v>
      </c>
      <c r="B28" s="9" t="s">
        <v>90</v>
      </c>
      <c r="C28" s="9" t="s">
        <v>113</v>
      </c>
      <c r="D28" s="9" t="s">
        <v>136</v>
      </c>
      <c r="E28" s="10">
        <v>27683</v>
      </c>
    </row>
    <row r="29" spans="1:5" x14ac:dyDescent="0.3">
      <c r="A29" s="9" t="s">
        <v>138</v>
      </c>
      <c r="B29" s="9" t="s">
        <v>137</v>
      </c>
      <c r="C29" s="9" t="s">
        <v>100</v>
      </c>
      <c r="D29" s="9" t="s">
        <v>92</v>
      </c>
      <c r="E29" s="10">
        <v>25954</v>
      </c>
    </row>
    <row r="30" spans="1:5" x14ac:dyDescent="0.3">
      <c r="A30" s="9" t="s">
        <v>139</v>
      </c>
      <c r="B30" s="9" t="s">
        <v>83</v>
      </c>
      <c r="C30" s="9" t="s">
        <v>93</v>
      </c>
      <c r="D30" s="9" t="s">
        <v>105</v>
      </c>
      <c r="E30" s="10">
        <v>24137</v>
      </c>
    </row>
    <row r="31" spans="1:5" x14ac:dyDescent="0.3">
      <c r="A31" s="9" t="s">
        <v>139</v>
      </c>
      <c r="B31" s="9" t="s">
        <v>137</v>
      </c>
      <c r="C31" s="9" t="s">
        <v>93</v>
      </c>
      <c r="D31" s="9" t="s">
        <v>105</v>
      </c>
      <c r="E31" s="10">
        <v>39542</v>
      </c>
    </row>
    <row r="32" spans="1:5" x14ac:dyDescent="0.3">
      <c r="A32" s="9" t="s">
        <v>141</v>
      </c>
      <c r="B32" s="9" t="s">
        <v>140</v>
      </c>
      <c r="C32" s="9" t="s">
        <v>93</v>
      </c>
      <c r="D32" s="9" t="s">
        <v>136</v>
      </c>
      <c r="E32" s="10">
        <v>32396</v>
      </c>
    </row>
    <row r="33" spans="1:5" x14ac:dyDescent="0.3">
      <c r="A33" s="9" t="s">
        <v>142</v>
      </c>
      <c r="B33" s="9" t="s">
        <v>116</v>
      </c>
      <c r="C33" s="9" t="s">
        <v>100</v>
      </c>
      <c r="D33" s="9" t="s">
        <v>92</v>
      </c>
      <c r="E33" s="10">
        <v>32962</v>
      </c>
    </row>
    <row r="34" spans="1:5" x14ac:dyDescent="0.3">
      <c r="A34" s="9" t="s">
        <v>144</v>
      </c>
      <c r="B34" s="9" t="s">
        <v>143</v>
      </c>
      <c r="C34" s="9" t="s">
        <v>93</v>
      </c>
      <c r="D34" s="9" t="s">
        <v>92</v>
      </c>
      <c r="E34" s="10">
        <v>27930</v>
      </c>
    </row>
    <row r="35" spans="1:5" x14ac:dyDescent="0.3">
      <c r="A35" s="9" t="s">
        <v>135</v>
      </c>
      <c r="B35" s="9" t="s">
        <v>143</v>
      </c>
      <c r="C35" s="9" t="s">
        <v>93</v>
      </c>
      <c r="D35" s="9" t="s">
        <v>105</v>
      </c>
      <c r="E35" s="10">
        <v>30049</v>
      </c>
    </row>
    <row r="36" spans="1:5" x14ac:dyDescent="0.3">
      <c r="A36" s="9" t="s">
        <v>145</v>
      </c>
      <c r="B36" s="9" t="s">
        <v>116</v>
      </c>
      <c r="C36" s="9" t="s">
        <v>93</v>
      </c>
      <c r="D36" s="9" t="s">
        <v>125</v>
      </c>
      <c r="E36" s="10">
        <v>24900</v>
      </c>
    </row>
    <row r="37" spans="1:5" x14ac:dyDescent="0.3">
      <c r="A37" s="9" t="s">
        <v>146</v>
      </c>
      <c r="B37" s="9" t="s">
        <v>77</v>
      </c>
      <c r="C37" s="9" t="s">
        <v>93</v>
      </c>
      <c r="D37" s="9" t="s">
        <v>121</v>
      </c>
      <c r="E37" s="10">
        <v>25604</v>
      </c>
    </row>
    <row r="38" spans="1:5" x14ac:dyDescent="0.3">
      <c r="A38" s="9" t="s">
        <v>115</v>
      </c>
      <c r="B38" s="9" t="s">
        <v>147</v>
      </c>
      <c r="C38" s="9" t="s">
        <v>97</v>
      </c>
      <c r="D38" s="9" t="s">
        <v>92</v>
      </c>
      <c r="E38" s="10">
        <v>33186</v>
      </c>
    </row>
    <row r="39" spans="1:5" x14ac:dyDescent="0.3">
      <c r="A39" s="9" t="s">
        <v>148</v>
      </c>
      <c r="B39" s="9" t="s">
        <v>114</v>
      </c>
      <c r="C39" s="9" t="s">
        <v>97</v>
      </c>
      <c r="D39" s="9" t="s">
        <v>99</v>
      </c>
      <c r="E39" s="10">
        <v>32771</v>
      </c>
    </row>
    <row r="40" spans="1:5" x14ac:dyDescent="0.3">
      <c r="A40" s="9" t="s">
        <v>150</v>
      </c>
      <c r="B40" s="9" t="s">
        <v>149</v>
      </c>
      <c r="C40" s="9" t="s">
        <v>93</v>
      </c>
      <c r="D40" s="9" t="s">
        <v>99</v>
      </c>
      <c r="E40" s="10">
        <v>25433</v>
      </c>
    </row>
    <row r="41" spans="1:5" x14ac:dyDescent="0.3">
      <c r="A41" s="9" t="s">
        <v>74</v>
      </c>
      <c r="B41" s="9" t="s">
        <v>151</v>
      </c>
      <c r="C41" s="9" t="s">
        <v>93</v>
      </c>
      <c r="D41" s="9" t="s">
        <v>99</v>
      </c>
      <c r="E41" s="10">
        <v>36557</v>
      </c>
    </row>
    <row r="42" spans="1:5" x14ac:dyDescent="0.3">
      <c r="A42" s="9" t="s">
        <v>153</v>
      </c>
      <c r="B42" s="9" t="s">
        <v>152</v>
      </c>
      <c r="C42" s="9" t="s">
        <v>113</v>
      </c>
      <c r="D42" s="9" t="s">
        <v>92</v>
      </c>
      <c r="E42" s="10">
        <v>27076</v>
      </c>
    </row>
    <row r="43" spans="1:5" x14ac:dyDescent="0.3">
      <c r="A43" s="9" t="s">
        <v>154</v>
      </c>
      <c r="B43" s="9" t="s">
        <v>83</v>
      </c>
      <c r="C43" s="9" t="s">
        <v>93</v>
      </c>
      <c r="D43" s="9" t="s">
        <v>92</v>
      </c>
      <c r="E43" s="10">
        <v>30999</v>
      </c>
    </row>
    <row r="44" spans="1:5" x14ac:dyDescent="0.3">
      <c r="A44" s="9" t="s">
        <v>156</v>
      </c>
      <c r="B44" s="9" t="s">
        <v>155</v>
      </c>
      <c r="C44" s="9" t="s">
        <v>93</v>
      </c>
      <c r="D44" s="9" t="s">
        <v>136</v>
      </c>
      <c r="E44" s="10">
        <v>24111</v>
      </c>
    </row>
    <row r="45" spans="1:5" x14ac:dyDescent="0.3">
      <c r="A45" s="9" t="s">
        <v>157</v>
      </c>
      <c r="B45" s="9" t="s">
        <v>90</v>
      </c>
      <c r="C45" s="9" t="s">
        <v>93</v>
      </c>
      <c r="D45" s="9" t="s">
        <v>136</v>
      </c>
      <c r="E45" s="10">
        <v>33998</v>
      </c>
    </row>
    <row r="46" spans="1:5" x14ac:dyDescent="0.3">
      <c r="A46" s="9" t="s">
        <v>120</v>
      </c>
      <c r="B46" s="9" t="s">
        <v>94</v>
      </c>
      <c r="C46" s="9" t="s">
        <v>93</v>
      </c>
      <c r="D46" s="9" t="s">
        <v>92</v>
      </c>
      <c r="E46" s="10">
        <v>39843</v>
      </c>
    </row>
    <row r="47" spans="1:5" x14ac:dyDescent="0.3">
      <c r="A47" s="9" t="s">
        <v>158</v>
      </c>
      <c r="B47" s="9" t="s">
        <v>131</v>
      </c>
      <c r="C47" s="9" t="s">
        <v>37</v>
      </c>
      <c r="D47" s="9" t="s">
        <v>92</v>
      </c>
      <c r="E47" s="10">
        <v>40237</v>
      </c>
    </row>
    <row r="48" spans="1:5" x14ac:dyDescent="0.3">
      <c r="A48" s="9" t="s">
        <v>102</v>
      </c>
      <c r="B48" s="9" t="s">
        <v>159</v>
      </c>
      <c r="C48" s="9" t="s">
        <v>93</v>
      </c>
      <c r="D48" s="9" t="s">
        <v>105</v>
      </c>
      <c r="E48" s="10">
        <v>27712</v>
      </c>
    </row>
    <row r="49" spans="1:5" x14ac:dyDescent="0.3">
      <c r="A49" s="9" t="s">
        <v>160</v>
      </c>
      <c r="B49" s="9" t="s">
        <v>143</v>
      </c>
      <c r="C49" s="9" t="s">
        <v>37</v>
      </c>
      <c r="D49" s="9" t="s">
        <v>99</v>
      </c>
      <c r="E49" s="10">
        <v>33169</v>
      </c>
    </row>
    <row r="50" spans="1:5" x14ac:dyDescent="0.3">
      <c r="A50" s="9" t="s">
        <v>118</v>
      </c>
      <c r="B50" s="9" t="s">
        <v>98</v>
      </c>
      <c r="C50" s="9" t="s">
        <v>93</v>
      </c>
      <c r="D50" s="9" t="s">
        <v>99</v>
      </c>
      <c r="E50" s="10">
        <v>30962</v>
      </c>
    </row>
    <row r="51" spans="1:5" x14ac:dyDescent="0.3">
      <c r="E51" s="11"/>
    </row>
    <row r="52" spans="1:5" x14ac:dyDescent="0.3">
      <c r="B52" s="12"/>
    </row>
    <row r="53" spans="1:5" x14ac:dyDescent="0.3">
      <c r="B53" s="12"/>
    </row>
    <row r="54" spans="1:5" x14ac:dyDescent="0.3">
      <c r="B54" s="12"/>
    </row>
    <row r="55" spans="1:5" x14ac:dyDescent="0.3">
      <c r="B55" s="12"/>
    </row>
    <row r="56" spans="1:5" x14ac:dyDescent="0.3">
      <c r="B56" s="12"/>
    </row>
    <row r="57" spans="1:5" x14ac:dyDescent="0.3">
      <c r="B57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A6DD-9073-4A08-86DB-A2BAE05963B6}">
  <sheetPr>
    <tabColor rgb="FFFF0000"/>
  </sheetPr>
  <dimension ref="A1:F57"/>
  <sheetViews>
    <sheetView workbookViewId="0">
      <selection activeCell="F2" sqref="F2"/>
    </sheetView>
  </sheetViews>
  <sheetFormatPr defaultRowHeight="14.4" x14ac:dyDescent="0.3"/>
  <cols>
    <col min="1" max="1" width="14.44140625" style="9" customWidth="1"/>
    <col min="2" max="2" width="16.5546875" style="9" customWidth="1"/>
    <col min="3" max="3" width="17.44140625" style="9" customWidth="1"/>
    <col min="4" max="4" width="15.44140625" style="9" customWidth="1"/>
    <col min="5" max="5" width="12.33203125" style="9" customWidth="1"/>
    <col min="6" max="6" width="40.77734375" customWidth="1"/>
  </cols>
  <sheetData>
    <row r="1" spans="1:6" x14ac:dyDescent="0.3">
      <c r="A1" s="7" t="s">
        <v>85</v>
      </c>
      <c r="B1" s="7" t="s">
        <v>86</v>
      </c>
      <c r="C1" s="8" t="s">
        <v>88</v>
      </c>
      <c r="D1" s="7" t="s">
        <v>35</v>
      </c>
      <c r="E1" s="7" t="s">
        <v>89</v>
      </c>
      <c r="F1" t="str">
        <f>_xlfn.TEXTJOIN(";",TRUE,A1:E1)</f>
        <v>Förnamn;Efternamn;Avdelning;Ort;Lön</v>
      </c>
    </row>
    <row r="2" spans="1:6" x14ac:dyDescent="0.3">
      <c r="A2" s="9" t="s">
        <v>91</v>
      </c>
      <c r="B2" s="9" t="s">
        <v>90</v>
      </c>
      <c r="C2" s="9" t="s">
        <v>93</v>
      </c>
      <c r="D2" s="9" t="s">
        <v>92</v>
      </c>
      <c r="E2" s="10">
        <v>25517</v>
      </c>
      <c r="F2" t="str">
        <f>_xlfn.TEXTJOIN(";",TRUE,A2:E2)</f>
        <v>Eva;Svensson;Produktion;Skövde;25517</v>
      </c>
    </row>
    <row r="3" spans="1:6" x14ac:dyDescent="0.3">
      <c r="A3" s="9" t="s">
        <v>95</v>
      </c>
      <c r="B3" s="9" t="s">
        <v>94</v>
      </c>
      <c r="C3" s="9" t="s">
        <v>93</v>
      </c>
      <c r="D3" s="9" t="s">
        <v>92</v>
      </c>
      <c r="E3" s="10">
        <v>40225</v>
      </c>
      <c r="F3" t="str">
        <f t="shared" ref="F3:F50" si="0">_xlfn.TEXTJOIN(";",TRUE,A3:E3)</f>
        <v>Stig;Karlsson;Produktion;Skövde;40225</v>
      </c>
    </row>
    <row r="4" spans="1:6" x14ac:dyDescent="0.3">
      <c r="A4" s="9" t="s">
        <v>96</v>
      </c>
      <c r="B4" s="9" t="s">
        <v>83</v>
      </c>
      <c r="C4" s="9" t="s">
        <v>97</v>
      </c>
      <c r="D4" s="9" t="s">
        <v>92</v>
      </c>
      <c r="E4" s="10">
        <v>35040</v>
      </c>
      <c r="F4" t="str">
        <f t="shared" si="0"/>
        <v>Lisa;Andersson;Inköp;Skövde;35040</v>
      </c>
    </row>
    <row r="5" spans="1:6" x14ac:dyDescent="0.3">
      <c r="A5" s="9" t="s">
        <v>65</v>
      </c>
      <c r="B5" s="9" t="s">
        <v>98</v>
      </c>
      <c r="C5" s="9" t="s">
        <v>100</v>
      </c>
      <c r="D5" s="9" t="s">
        <v>99</v>
      </c>
      <c r="E5" s="10">
        <v>27251</v>
      </c>
      <c r="F5" t="str">
        <f t="shared" si="0"/>
        <v>Anders;Ek;Försäljning;Skara;27251</v>
      </c>
    </row>
    <row r="6" spans="1:6" x14ac:dyDescent="0.3">
      <c r="A6" s="9" t="s">
        <v>102</v>
      </c>
      <c r="B6" s="9" t="s">
        <v>101</v>
      </c>
      <c r="C6" s="9" t="s">
        <v>93</v>
      </c>
      <c r="D6" s="9" t="s">
        <v>92</v>
      </c>
      <c r="E6" s="10">
        <v>25357</v>
      </c>
      <c r="F6" t="str">
        <f t="shared" si="0"/>
        <v>Bengt;Björk;Produktion;Skövde;25357</v>
      </c>
    </row>
    <row r="7" spans="1:6" x14ac:dyDescent="0.3">
      <c r="A7" s="9" t="s">
        <v>104</v>
      </c>
      <c r="B7" s="9" t="s">
        <v>103</v>
      </c>
      <c r="C7" s="9" t="s">
        <v>100</v>
      </c>
      <c r="D7" s="9" t="s">
        <v>105</v>
      </c>
      <c r="E7" s="10">
        <v>36530</v>
      </c>
      <c r="F7" t="str">
        <f t="shared" si="0"/>
        <v>Calle;Asp;Försäljning;Hjo;36530</v>
      </c>
    </row>
    <row r="8" spans="1:6" x14ac:dyDescent="0.3">
      <c r="A8" s="9" t="s">
        <v>107</v>
      </c>
      <c r="B8" s="9" t="s">
        <v>106</v>
      </c>
      <c r="C8" s="9" t="s">
        <v>93</v>
      </c>
      <c r="D8" s="9" t="s">
        <v>108</v>
      </c>
      <c r="E8" s="10">
        <v>32860</v>
      </c>
      <c r="F8" t="str">
        <f t="shared" si="0"/>
        <v>Siv;Lund;Produktion;Mariestad;32860</v>
      </c>
    </row>
    <row r="9" spans="1:6" x14ac:dyDescent="0.3">
      <c r="A9" s="9" t="s">
        <v>110</v>
      </c>
      <c r="B9" s="9" t="s">
        <v>109</v>
      </c>
      <c r="C9" s="9" t="s">
        <v>93</v>
      </c>
      <c r="D9" s="9" t="s">
        <v>99</v>
      </c>
      <c r="E9" s="10">
        <v>27206</v>
      </c>
      <c r="F9" t="str">
        <f t="shared" si="0"/>
        <v>Sture;Lind;Produktion;Skara;27206</v>
      </c>
    </row>
    <row r="10" spans="1:6" x14ac:dyDescent="0.3">
      <c r="A10" s="9" t="s">
        <v>111</v>
      </c>
      <c r="B10" s="9" t="s">
        <v>90</v>
      </c>
      <c r="C10" s="9" t="s">
        <v>97</v>
      </c>
      <c r="D10" s="9" t="s">
        <v>92</v>
      </c>
      <c r="E10" s="10">
        <v>32598</v>
      </c>
      <c r="F10" t="str">
        <f t="shared" si="0"/>
        <v>Lennart;Svensson;Inköp;Skövde;32598</v>
      </c>
    </row>
    <row r="11" spans="1:6" x14ac:dyDescent="0.3">
      <c r="A11" s="9" t="s">
        <v>112</v>
      </c>
      <c r="B11" s="9" t="s">
        <v>83</v>
      </c>
      <c r="C11" s="9" t="s">
        <v>113</v>
      </c>
      <c r="D11" s="9" t="s">
        <v>92</v>
      </c>
      <c r="E11" s="10">
        <v>24217</v>
      </c>
      <c r="F11" t="str">
        <f t="shared" si="0"/>
        <v>Ulla;Andersson;Administration;Skövde;24217</v>
      </c>
    </row>
    <row r="12" spans="1:6" x14ac:dyDescent="0.3">
      <c r="A12" s="9" t="s">
        <v>68</v>
      </c>
      <c r="B12" s="9" t="s">
        <v>77</v>
      </c>
      <c r="C12" s="9" t="s">
        <v>113</v>
      </c>
      <c r="D12" s="9" t="s">
        <v>92</v>
      </c>
      <c r="E12" s="10">
        <v>31951</v>
      </c>
      <c r="F12" t="str">
        <f t="shared" si="0"/>
        <v>Lena;Carlsson;Administration;Skövde;31951</v>
      </c>
    </row>
    <row r="13" spans="1:6" x14ac:dyDescent="0.3">
      <c r="A13" s="9" t="s">
        <v>115</v>
      </c>
      <c r="B13" s="9" t="s">
        <v>114</v>
      </c>
      <c r="C13" s="9" t="s">
        <v>93</v>
      </c>
      <c r="D13" s="9" t="s">
        <v>105</v>
      </c>
      <c r="E13" s="10">
        <v>34125</v>
      </c>
      <c r="F13" t="str">
        <f t="shared" si="0"/>
        <v>Bo;Bengtsson;Produktion;Hjo;34125</v>
      </c>
    </row>
    <row r="14" spans="1:6" x14ac:dyDescent="0.3">
      <c r="A14" s="9" t="s">
        <v>96</v>
      </c>
      <c r="B14" s="9" t="s">
        <v>83</v>
      </c>
      <c r="C14" s="9" t="s">
        <v>97</v>
      </c>
      <c r="D14" s="9" t="s">
        <v>108</v>
      </c>
      <c r="E14" s="10">
        <v>35617</v>
      </c>
      <c r="F14" t="str">
        <f t="shared" si="0"/>
        <v>Lisa;Andersson;Inköp;Mariestad;35617</v>
      </c>
    </row>
    <row r="15" spans="1:6" x14ac:dyDescent="0.3">
      <c r="A15" s="9" t="s">
        <v>117</v>
      </c>
      <c r="B15" s="9" t="s">
        <v>116</v>
      </c>
      <c r="C15" s="9" t="s">
        <v>113</v>
      </c>
      <c r="D15" s="9" t="s">
        <v>92</v>
      </c>
      <c r="E15" s="10">
        <v>24867</v>
      </c>
      <c r="F15" t="str">
        <f t="shared" si="0"/>
        <v>Svea;Jansson;Administration;Skövde;24867</v>
      </c>
    </row>
    <row r="16" spans="1:6" x14ac:dyDescent="0.3">
      <c r="A16" s="9" t="s">
        <v>118</v>
      </c>
      <c r="B16" s="9" t="s">
        <v>116</v>
      </c>
      <c r="C16" s="9" t="s">
        <v>93</v>
      </c>
      <c r="D16" s="9" t="s">
        <v>92</v>
      </c>
      <c r="E16" s="10">
        <v>33087</v>
      </c>
      <c r="F16" t="str">
        <f t="shared" si="0"/>
        <v>Sven;Jansson;Produktion;Skövde;33087</v>
      </c>
    </row>
    <row r="17" spans="1:6" x14ac:dyDescent="0.3">
      <c r="A17" s="9" t="s">
        <v>120</v>
      </c>
      <c r="B17" s="9" t="s">
        <v>119</v>
      </c>
      <c r="C17" s="9" t="s">
        <v>122</v>
      </c>
      <c r="D17" s="9" t="s">
        <v>121</v>
      </c>
      <c r="E17" s="10">
        <v>71740</v>
      </c>
      <c r="F17" t="str">
        <f t="shared" si="0"/>
        <v>Ulf;Granberg;VD;Falköping;71740</v>
      </c>
    </row>
    <row r="18" spans="1:6" x14ac:dyDescent="0.3">
      <c r="A18" s="9" t="s">
        <v>112</v>
      </c>
      <c r="B18" s="9" t="s">
        <v>123</v>
      </c>
      <c r="C18" s="9" t="s">
        <v>89</v>
      </c>
      <c r="D18" s="9" t="s">
        <v>121</v>
      </c>
      <c r="E18" s="10">
        <v>35908</v>
      </c>
      <c r="F18" t="str">
        <f t="shared" si="0"/>
        <v>Ulla;Grankvist;Lön;Falköping;35908</v>
      </c>
    </row>
    <row r="19" spans="1:6" x14ac:dyDescent="0.3">
      <c r="A19" s="9" t="s">
        <v>124</v>
      </c>
      <c r="B19" s="9" t="s">
        <v>90</v>
      </c>
      <c r="C19" s="9" t="s">
        <v>113</v>
      </c>
      <c r="D19" s="9" t="s">
        <v>125</v>
      </c>
      <c r="E19" s="10">
        <v>37414</v>
      </c>
      <c r="F19" t="str">
        <f t="shared" si="0"/>
        <v>Nisse;Svensson;Administration;Tidaholm;37414</v>
      </c>
    </row>
    <row r="20" spans="1:6" x14ac:dyDescent="0.3">
      <c r="A20" s="9" t="s">
        <v>102</v>
      </c>
      <c r="B20" s="9" t="s">
        <v>83</v>
      </c>
      <c r="C20" s="9" t="s">
        <v>37</v>
      </c>
      <c r="D20" s="9" t="s">
        <v>92</v>
      </c>
      <c r="E20" s="10">
        <v>39661</v>
      </c>
      <c r="F20" t="str">
        <f t="shared" si="0"/>
        <v>Bengt;Andersson;HR;Skövde;39661</v>
      </c>
    </row>
    <row r="21" spans="1:6" x14ac:dyDescent="0.3">
      <c r="A21" s="9" t="s">
        <v>127</v>
      </c>
      <c r="B21" s="9" t="s">
        <v>126</v>
      </c>
      <c r="C21" s="9" t="s">
        <v>93</v>
      </c>
      <c r="D21" s="9" t="s">
        <v>125</v>
      </c>
      <c r="E21" s="10">
        <v>28198</v>
      </c>
      <c r="F21" t="str">
        <f t="shared" si="0"/>
        <v>Kjell;Abelsson;Produktion;Tidaholm;28198</v>
      </c>
    </row>
    <row r="22" spans="1:6" x14ac:dyDescent="0.3">
      <c r="A22" s="9" t="s">
        <v>128</v>
      </c>
      <c r="B22" s="9" t="s">
        <v>90</v>
      </c>
      <c r="C22" s="9" t="s">
        <v>93</v>
      </c>
      <c r="D22" s="9" t="s">
        <v>121</v>
      </c>
      <c r="E22" s="10">
        <v>38577</v>
      </c>
      <c r="F22" t="str">
        <f t="shared" si="0"/>
        <v>Karin;Svensson;Produktion;Falköping;38577</v>
      </c>
    </row>
    <row r="23" spans="1:6" x14ac:dyDescent="0.3">
      <c r="A23" s="9" t="s">
        <v>67</v>
      </c>
      <c r="B23" s="9" t="s">
        <v>77</v>
      </c>
      <c r="C23" s="9" t="s">
        <v>100</v>
      </c>
      <c r="D23" s="9" t="s">
        <v>121</v>
      </c>
      <c r="E23" s="10">
        <v>33129</v>
      </c>
      <c r="F23" t="str">
        <f t="shared" si="0"/>
        <v>Kajsa;Carlsson;Försäljning;Falköping;33129</v>
      </c>
    </row>
    <row r="24" spans="1:6" x14ac:dyDescent="0.3">
      <c r="A24" s="9" t="s">
        <v>129</v>
      </c>
      <c r="B24" s="9" t="s">
        <v>94</v>
      </c>
      <c r="C24" s="9" t="s">
        <v>93</v>
      </c>
      <c r="D24" s="9" t="s">
        <v>121</v>
      </c>
      <c r="E24" s="10">
        <v>27966</v>
      </c>
      <c r="F24" t="str">
        <f t="shared" si="0"/>
        <v>Maria;Karlsson;Produktion;Falköping;27966</v>
      </c>
    </row>
    <row r="25" spans="1:6" x14ac:dyDescent="0.3">
      <c r="A25" s="9" t="s">
        <v>130</v>
      </c>
      <c r="B25" s="9" t="s">
        <v>109</v>
      </c>
      <c r="C25" s="9" t="s">
        <v>37</v>
      </c>
      <c r="D25" s="9" t="s">
        <v>99</v>
      </c>
      <c r="E25" s="10">
        <v>36892</v>
      </c>
      <c r="F25" t="str">
        <f t="shared" si="0"/>
        <v>Marie;Lind;HR;Skara;36892</v>
      </c>
    </row>
    <row r="26" spans="1:6" x14ac:dyDescent="0.3">
      <c r="A26" s="9" t="s">
        <v>132</v>
      </c>
      <c r="B26" s="9" t="s">
        <v>131</v>
      </c>
      <c r="C26" s="9" t="s">
        <v>93</v>
      </c>
      <c r="D26" s="9" t="s">
        <v>92</v>
      </c>
      <c r="E26" s="10">
        <v>37494</v>
      </c>
      <c r="F26" t="str">
        <f t="shared" si="0"/>
        <v>Elsa;Lindkvist;Produktion;Skövde;37494</v>
      </c>
    </row>
    <row r="27" spans="1:6" x14ac:dyDescent="0.3">
      <c r="A27" s="9" t="s">
        <v>134</v>
      </c>
      <c r="B27" s="9" t="s">
        <v>133</v>
      </c>
      <c r="C27" s="9" t="s">
        <v>93</v>
      </c>
      <c r="D27" s="9" t="s">
        <v>92</v>
      </c>
      <c r="E27" s="10">
        <v>36192</v>
      </c>
      <c r="F27" t="str">
        <f t="shared" si="0"/>
        <v>Edith;Almkvist;Produktion;Skövde;36192</v>
      </c>
    </row>
    <row r="28" spans="1:6" x14ac:dyDescent="0.3">
      <c r="A28" s="9" t="s">
        <v>135</v>
      </c>
      <c r="B28" s="9" t="s">
        <v>90</v>
      </c>
      <c r="C28" s="9" t="s">
        <v>113</v>
      </c>
      <c r="D28" s="9" t="s">
        <v>136</v>
      </c>
      <c r="E28" s="10">
        <v>27683</v>
      </c>
      <c r="F28" t="str">
        <f t="shared" si="0"/>
        <v>Hans;Svensson;Administration;Stenstorp;27683</v>
      </c>
    </row>
    <row r="29" spans="1:6" x14ac:dyDescent="0.3">
      <c r="A29" s="9" t="s">
        <v>138</v>
      </c>
      <c r="B29" s="9" t="s">
        <v>137</v>
      </c>
      <c r="C29" s="9" t="s">
        <v>100</v>
      </c>
      <c r="D29" s="9" t="s">
        <v>92</v>
      </c>
      <c r="E29" s="10">
        <v>25954</v>
      </c>
      <c r="F29" t="str">
        <f t="shared" si="0"/>
        <v>Hasse;Persson;Försäljning;Skövde;25954</v>
      </c>
    </row>
    <row r="30" spans="1:6" x14ac:dyDescent="0.3">
      <c r="A30" s="9" t="s">
        <v>139</v>
      </c>
      <c r="B30" s="9" t="s">
        <v>83</v>
      </c>
      <c r="C30" s="9" t="s">
        <v>93</v>
      </c>
      <c r="D30" s="9" t="s">
        <v>105</v>
      </c>
      <c r="E30" s="10">
        <v>24137</v>
      </c>
      <c r="F30" t="str">
        <f t="shared" si="0"/>
        <v>Lars;Andersson;Produktion;Hjo;24137</v>
      </c>
    </row>
    <row r="31" spans="1:6" x14ac:dyDescent="0.3">
      <c r="A31" s="9" t="s">
        <v>139</v>
      </c>
      <c r="B31" s="9" t="s">
        <v>137</v>
      </c>
      <c r="C31" s="9" t="s">
        <v>93</v>
      </c>
      <c r="D31" s="9" t="s">
        <v>105</v>
      </c>
      <c r="E31" s="10">
        <v>39542</v>
      </c>
      <c r="F31" t="str">
        <f t="shared" si="0"/>
        <v>Lars;Persson;Produktion;Hjo;39542</v>
      </c>
    </row>
    <row r="32" spans="1:6" x14ac:dyDescent="0.3">
      <c r="A32" s="9" t="s">
        <v>141</v>
      </c>
      <c r="B32" s="9" t="s">
        <v>140</v>
      </c>
      <c r="C32" s="9" t="s">
        <v>93</v>
      </c>
      <c r="D32" s="9" t="s">
        <v>136</v>
      </c>
      <c r="E32" s="10">
        <v>32396</v>
      </c>
      <c r="F32" t="str">
        <f t="shared" si="0"/>
        <v>Lasse;Lindberg;Produktion;Stenstorp;32396</v>
      </c>
    </row>
    <row r="33" spans="1:6" x14ac:dyDescent="0.3">
      <c r="A33" s="9" t="s">
        <v>142</v>
      </c>
      <c r="B33" s="9" t="s">
        <v>116</v>
      </c>
      <c r="C33" s="9" t="s">
        <v>100</v>
      </c>
      <c r="D33" s="9" t="s">
        <v>92</v>
      </c>
      <c r="E33" s="10">
        <v>32962</v>
      </c>
      <c r="F33" t="str">
        <f t="shared" si="0"/>
        <v>Britt;Jansson;Försäljning;Skövde;32962</v>
      </c>
    </row>
    <row r="34" spans="1:6" x14ac:dyDescent="0.3">
      <c r="A34" s="9" t="s">
        <v>144</v>
      </c>
      <c r="B34" s="9" t="s">
        <v>143</v>
      </c>
      <c r="C34" s="9" t="s">
        <v>93</v>
      </c>
      <c r="D34" s="9" t="s">
        <v>92</v>
      </c>
      <c r="E34" s="10">
        <v>27930</v>
      </c>
      <c r="F34" t="str">
        <f t="shared" si="0"/>
        <v>Barbro;Johansson;Produktion;Skövde;27930</v>
      </c>
    </row>
    <row r="35" spans="1:6" x14ac:dyDescent="0.3">
      <c r="A35" s="9" t="s">
        <v>135</v>
      </c>
      <c r="B35" s="9" t="s">
        <v>143</v>
      </c>
      <c r="C35" s="9" t="s">
        <v>93</v>
      </c>
      <c r="D35" s="9" t="s">
        <v>105</v>
      </c>
      <c r="E35" s="10">
        <v>30049</v>
      </c>
      <c r="F35" t="str">
        <f t="shared" si="0"/>
        <v>Hans;Johansson;Produktion;Hjo;30049</v>
      </c>
    </row>
    <row r="36" spans="1:6" x14ac:dyDescent="0.3">
      <c r="A36" s="9" t="s">
        <v>145</v>
      </c>
      <c r="B36" s="9" t="s">
        <v>116</v>
      </c>
      <c r="C36" s="9" t="s">
        <v>93</v>
      </c>
      <c r="D36" s="9" t="s">
        <v>125</v>
      </c>
      <c r="E36" s="10">
        <v>24900</v>
      </c>
      <c r="F36" t="str">
        <f t="shared" si="0"/>
        <v>Hedvig;Jansson;Produktion;Tidaholm;24900</v>
      </c>
    </row>
    <row r="37" spans="1:6" x14ac:dyDescent="0.3">
      <c r="A37" s="9" t="s">
        <v>146</v>
      </c>
      <c r="B37" s="9" t="s">
        <v>77</v>
      </c>
      <c r="C37" s="9" t="s">
        <v>93</v>
      </c>
      <c r="D37" s="9" t="s">
        <v>121</v>
      </c>
      <c r="E37" s="10">
        <v>25604</v>
      </c>
      <c r="F37" t="str">
        <f t="shared" si="0"/>
        <v>Bernt;Carlsson;Produktion;Falköping;25604</v>
      </c>
    </row>
    <row r="38" spans="1:6" x14ac:dyDescent="0.3">
      <c r="A38" s="9" t="s">
        <v>115</v>
      </c>
      <c r="B38" s="9" t="s">
        <v>147</v>
      </c>
      <c r="C38" s="9" t="s">
        <v>97</v>
      </c>
      <c r="D38" s="9" t="s">
        <v>92</v>
      </c>
      <c r="E38" s="10">
        <v>33186</v>
      </c>
      <c r="F38" t="str">
        <f t="shared" si="0"/>
        <v>Bo;Birgersson;Inköp;Skövde;33186</v>
      </c>
    </row>
    <row r="39" spans="1:6" x14ac:dyDescent="0.3">
      <c r="A39" s="9" t="s">
        <v>148</v>
      </c>
      <c r="B39" s="9" t="s">
        <v>114</v>
      </c>
      <c r="C39" s="9" t="s">
        <v>97</v>
      </c>
      <c r="D39" s="9" t="s">
        <v>99</v>
      </c>
      <c r="E39" s="10">
        <v>32771</v>
      </c>
      <c r="F39" t="str">
        <f t="shared" si="0"/>
        <v>Bodil;Bengtsson;Inköp;Skara;32771</v>
      </c>
    </row>
    <row r="40" spans="1:6" x14ac:dyDescent="0.3">
      <c r="A40" s="9" t="s">
        <v>150</v>
      </c>
      <c r="B40" s="9" t="s">
        <v>149</v>
      </c>
      <c r="C40" s="9" t="s">
        <v>93</v>
      </c>
      <c r="D40" s="9" t="s">
        <v>99</v>
      </c>
      <c r="E40" s="10">
        <v>25433</v>
      </c>
      <c r="F40" t="str">
        <f t="shared" si="0"/>
        <v>Monika;Ström;Produktion;Skara;25433</v>
      </c>
    </row>
    <row r="41" spans="1:6" x14ac:dyDescent="0.3">
      <c r="A41" s="9" t="s">
        <v>74</v>
      </c>
      <c r="B41" s="9" t="s">
        <v>151</v>
      </c>
      <c r="C41" s="9" t="s">
        <v>93</v>
      </c>
      <c r="D41" s="9" t="s">
        <v>99</v>
      </c>
      <c r="E41" s="10">
        <v>36557</v>
      </c>
      <c r="F41" t="str">
        <f t="shared" si="0"/>
        <v>Magnus;Stål;Produktion;Skara;36557</v>
      </c>
    </row>
    <row r="42" spans="1:6" x14ac:dyDescent="0.3">
      <c r="A42" s="9" t="s">
        <v>153</v>
      </c>
      <c r="B42" s="9" t="s">
        <v>152</v>
      </c>
      <c r="C42" s="9" t="s">
        <v>113</v>
      </c>
      <c r="D42" s="9" t="s">
        <v>92</v>
      </c>
      <c r="E42" s="10">
        <v>27076</v>
      </c>
      <c r="F42" t="str">
        <f t="shared" si="0"/>
        <v>Peter;Berg;Administration;Skövde;27076</v>
      </c>
    </row>
    <row r="43" spans="1:6" x14ac:dyDescent="0.3">
      <c r="A43" s="9" t="s">
        <v>154</v>
      </c>
      <c r="B43" s="9" t="s">
        <v>83</v>
      </c>
      <c r="C43" s="9" t="s">
        <v>93</v>
      </c>
      <c r="D43" s="9" t="s">
        <v>92</v>
      </c>
      <c r="E43" s="10">
        <v>30999</v>
      </c>
      <c r="F43" t="str">
        <f t="shared" si="0"/>
        <v>Per;Andersson;Produktion;Skövde;30999</v>
      </c>
    </row>
    <row r="44" spans="1:6" x14ac:dyDescent="0.3">
      <c r="A44" s="9" t="s">
        <v>156</v>
      </c>
      <c r="B44" s="9" t="s">
        <v>155</v>
      </c>
      <c r="C44" s="9" t="s">
        <v>93</v>
      </c>
      <c r="D44" s="9" t="s">
        <v>136</v>
      </c>
      <c r="E44" s="10">
        <v>24111</v>
      </c>
      <c r="F44" t="str">
        <f t="shared" si="0"/>
        <v>Pär;Larsson;Produktion;Stenstorp;24111</v>
      </c>
    </row>
    <row r="45" spans="1:6" x14ac:dyDescent="0.3">
      <c r="A45" s="9" t="s">
        <v>157</v>
      </c>
      <c r="B45" s="9" t="s">
        <v>90</v>
      </c>
      <c r="C45" s="9" t="s">
        <v>93</v>
      </c>
      <c r="D45" s="9" t="s">
        <v>136</v>
      </c>
      <c r="E45" s="10">
        <v>33998</v>
      </c>
      <c r="F45" t="str">
        <f t="shared" si="0"/>
        <v>Petra;Svensson;Produktion;Stenstorp;33998</v>
      </c>
    </row>
    <row r="46" spans="1:6" x14ac:dyDescent="0.3">
      <c r="A46" s="9" t="s">
        <v>120</v>
      </c>
      <c r="B46" s="9" t="s">
        <v>94</v>
      </c>
      <c r="C46" s="9" t="s">
        <v>93</v>
      </c>
      <c r="D46" s="9" t="s">
        <v>92</v>
      </c>
      <c r="E46" s="10">
        <v>39843</v>
      </c>
      <c r="F46" t="str">
        <f t="shared" si="0"/>
        <v>Ulf;Karlsson;Produktion;Skövde;39843</v>
      </c>
    </row>
    <row r="47" spans="1:6" x14ac:dyDescent="0.3">
      <c r="A47" s="9" t="s">
        <v>158</v>
      </c>
      <c r="B47" s="9" t="s">
        <v>131</v>
      </c>
      <c r="C47" s="9" t="s">
        <v>37</v>
      </c>
      <c r="D47" s="9" t="s">
        <v>92</v>
      </c>
      <c r="E47" s="10">
        <v>40237</v>
      </c>
      <c r="F47" t="str">
        <f t="shared" si="0"/>
        <v>Leif;Lindkvist;HR;Skövde;40237</v>
      </c>
    </row>
    <row r="48" spans="1:6" x14ac:dyDescent="0.3">
      <c r="A48" s="9" t="s">
        <v>102</v>
      </c>
      <c r="B48" s="9" t="s">
        <v>159</v>
      </c>
      <c r="C48" s="9" t="s">
        <v>93</v>
      </c>
      <c r="D48" s="9" t="s">
        <v>105</v>
      </c>
      <c r="E48" s="10">
        <v>27712</v>
      </c>
      <c r="F48" t="str">
        <f t="shared" si="0"/>
        <v>Bengt;Pettersson;Produktion;Hjo;27712</v>
      </c>
    </row>
    <row r="49" spans="1:6" x14ac:dyDescent="0.3">
      <c r="A49" s="9" t="s">
        <v>160</v>
      </c>
      <c r="B49" s="9" t="s">
        <v>143</v>
      </c>
      <c r="C49" s="9" t="s">
        <v>37</v>
      </c>
      <c r="D49" s="9" t="s">
        <v>99</v>
      </c>
      <c r="E49" s="10">
        <v>33169</v>
      </c>
      <c r="F49" t="str">
        <f t="shared" si="0"/>
        <v>Berit;Johansson;HR;Skara;33169</v>
      </c>
    </row>
    <row r="50" spans="1:6" x14ac:dyDescent="0.3">
      <c r="A50" s="9" t="s">
        <v>118</v>
      </c>
      <c r="B50" s="9" t="s">
        <v>98</v>
      </c>
      <c r="C50" s="9" t="s">
        <v>93</v>
      </c>
      <c r="D50" s="9" t="s">
        <v>99</v>
      </c>
      <c r="E50" s="10">
        <v>30962</v>
      </c>
      <c r="F50" t="str">
        <f t="shared" si="0"/>
        <v>Sven;Ek;Produktion;Skara;30962</v>
      </c>
    </row>
    <row r="51" spans="1:6" x14ac:dyDescent="0.3">
      <c r="E51" s="11"/>
    </row>
    <row r="52" spans="1:6" x14ac:dyDescent="0.3">
      <c r="B52" s="12"/>
    </row>
    <row r="53" spans="1:6" x14ac:dyDescent="0.3">
      <c r="B53" s="12"/>
    </row>
    <row r="54" spans="1:6" x14ac:dyDescent="0.3">
      <c r="B54" s="12"/>
    </row>
    <row r="55" spans="1:6" x14ac:dyDescent="0.3">
      <c r="B55" s="12"/>
    </row>
    <row r="56" spans="1:6" x14ac:dyDescent="0.3">
      <c r="B56" s="12"/>
    </row>
    <row r="57" spans="1:6" x14ac:dyDescent="0.3">
      <c r="B57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AF3B-BA49-411C-9E36-7219C7A0FDC3}">
  <dimension ref="B2:E12"/>
  <sheetViews>
    <sheetView workbookViewId="0">
      <selection activeCell="E3" sqref="E3"/>
    </sheetView>
  </sheetViews>
  <sheetFormatPr defaultRowHeight="14.4" x14ac:dyDescent="0.3"/>
  <cols>
    <col min="1" max="1" width="5.77734375" customWidth="1"/>
    <col min="2" max="2" width="10.44140625" customWidth="1"/>
    <col min="3" max="3" width="11.77734375" customWidth="1"/>
  </cols>
  <sheetData>
    <row r="2" spans="2:5" x14ac:dyDescent="0.3">
      <c r="B2" s="5" t="s">
        <v>85</v>
      </c>
      <c r="C2" s="5" t="s">
        <v>86</v>
      </c>
      <c r="E2" s="5" t="s">
        <v>87</v>
      </c>
    </row>
    <row r="3" spans="2:5" x14ac:dyDescent="0.3">
      <c r="B3" t="s">
        <v>65</v>
      </c>
      <c r="C3" t="s">
        <v>75</v>
      </c>
    </row>
    <row r="4" spans="2:5" x14ac:dyDescent="0.3">
      <c r="B4" t="s">
        <v>66</v>
      </c>
      <c r="C4" t="s">
        <v>76</v>
      </c>
    </row>
    <row r="5" spans="2:5" x14ac:dyDescent="0.3">
      <c r="B5" t="s">
        <v>67</v>
      </c>
      <c r="C5" t="s">
        <v>77</v>
      </c>
    </row>
    <row r="6" spans="2:5" x14ac:dyDescent="0.3">
      <c r="B6" t="s">
        <v>68</v>
      </c>
      <c r="C6" t="s">
        <v>78</v>
      </c>
    </row>
    <row r="7" spans="2:5" x14ac:dyDescent="0.3">
      <c r="B7" t="s">
        <v>69</v>
      </c>
      <c r="C7" t="s">
        <v>79</v>
      </c>
    </row>
    <row r="8" spans="2:5" x14ac:dyDescent="0.3">
      <c r="B8" t="s">
        <v>70</v>
      </c>
      <c r="C8" t="s">
        <v>80</v>
      </c>
    </row>
    <row r="9" spans="2:5" x14ac:dyDescent="0.3">
      <c r="B9" t="s">
        <v>71</v>
      </c>
      <c r="C9" t="s">
        <v>81</v>
      </c>
    </row>
    <row r="10" spans="2:5" x14ac:dyDescent="0.3">
      <c r="B10" t="s">
        <v>72</v>
      </c>
      <c r="C10" t="s">
        <v>82</v>
      </c>
    </row>
    <row r="11" spans="2:5" x14ac:dyDescent="0.3">
      <c r="B11" t="s">
        <v>73</v>
      </c>
      <c r="C11" t="s">
        <v>83</v>
      </c>
    </row>
    <row r="12" spans="2:5" x14ac:dyDescent="0.3">
      <c r="B12" t="s">
        <v>74</v>
      </c>
      <c r="C12" t="s">
        <v>84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C732-4163-47E7-A2A5-FF072FA70C49}">
  <sheetPr>
    <tabColor rgb="FFFF0000"/>
  </sheetPr>
  <dimension ref="B2:E12"/>
  <sheetViews>
    <sheetView workbookViewId="0">
      <selection activeCell="E3" sqref="E3"/>
    </sheetView>
  </sheetViews>
  <sheetFormatPr defaultRowHeight="14.4" x14ac:dyDescent="0.3"/>
  <cols>
    <col min="1" max="1" width="5.77734375" customWidth="1"/>
    <col min="2" max="2" width="10.44140625" customWidth="1"/>
    <col min="3" max="3" width="11.77734375" customWidth="1"/>
  </cols>
  <sheetData>
    <row r="2" spans="2:5" x14ac:dyDescent="0.3">
      <c r="B2" s="5" t="s">
        <v>85</v>
      </c>
      <c r="C2" s="5" t="s">
        <v>86</v>
      </c>
      <c r="E2" s="5" t="s">
        <v>87</v>
      </c>
    </row>
    <row r="3" spans="2:5" x14ac:dyDescent="0.3">
      <c r="B3" t="s">
        <v>65</v>
      </c>
      <c r="C3" t="s">
        <v>75</v>
      </c>
      <c r="E3" t="str" cm="1">
        <f t="array" ref="E3">_xlfn.TEXTJOIN(", ",TRUE,tabellNamn5[Förnamn]&amp;" "&amp;tabellNamn5[Efternamn])</f>
        <v>Anders Bergdahl, Jesper Lundahl, Kajsa Carlsson, Lena Klingvall, Kurt Petersson, Matthias Strid, Fredric Markurell, Fredrik Eriksson, Håkan Andersson, Magnus Hjorth</v>
      </c>
    </row>
    <row r="4" spans="2:5" x14ac:dyDescent="0.3">
      <c r="B4" t="s">
        <v>66</v>
      </c>
      <c r="C4" t="s">
        <v>76</v>
      </c>
    </row>
    <row r="5" spans="2:5" x14ac:dyDescent="0.3">
      <c r="B5" t="s">
        <v>67</v>
      </c>
      <c r="C5" t="s">
        <v>77</v>
      </c>
    </row>
    <row r="6" spans="2:5" x14ac:dyDescent="0.3">
      <c r="B6" t="s">
        <v>68</v>
      </c>
      <c r="C6" t="s">
        <v>78</v>
      </c>
    </row>
    <row r="7" spans="2:5" x14ac:dyDescent="0.3">
      <c r="B7" t="s">
        <v>69</v>
      </c>
      <c r="C7" t="s">
        <v>79</v>
      </c>
    </row>
    <row r="8" spans="2:5" x14ac:dyDescent="0.3">
      <c r="B8" t="s">
        <v>70</v>
      </c>
      <c r="C8" t="s">
        <v>80</v>
      </c>
    </row>
    <row r="9" spans="2:5" x14ac:dyDescent="0.3">
      <c r="B9" t="s">
        <v>71</v>
      </c>
      <c r="C9" t="s">
        <v>81</v>
      </c>
    </row>
    <row r="10" spans="2:5" x14ac:dyDescent="0.3">
      <c r="B10" t="s">
        <v>72</v>
      </c>
      <c r="C10" t="s">
        <v>82</v>
      </c>
    </row>
    <row r="11" spans="2:5" x14ac:dyDescent="0.3">
      <c r="B11" t="s">
        <v>73</v>
      </c>
      <c r="C11" t="s">
        <v>83</v>
      </c>
    </row>
    <row r="12" spans="2:5" x14ac:dyDescent="0.3">
      <c r="B12" t="s">
        <v>74</v>
      </c>
      <c r="C12" t="s">
        <v>84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30CC-F6C3-4ADC-B4A4-C95BEF70256B}">
  <dimension ref="B2:F32"/>
  <sheetViews>
    <sheetView zoomScale="130" zoomScaleNormal="130" workbookViewId="0">
      <selection activeCell="F15" sqref="F15"/>
    </sheetView>
  </sheetViews>
  <sheetFormatPr defaultRowHeight="14.4" x14ac:dyDescent="0.3"/>
  <cols>
    <col min="2" max="2" width="7.21875" customWidth="1"/>
    <col min="4" max="4" width="12.109375" customWidth="1"/>
    <col min="6" max="6" width="49.33203125" customWidth="1"/>
  </cols>
  <sheetData>
    <row r="2" spans="2:6" x14ac:dyDescent="0.3">
      <c r="B2" s="1" t="s">
        <v>21</v>
      </c>
      <c r="C2" s="1" t="s">
        <v>13</v>
      </c>
      <c r="D2" s="1" t="s">
        <v>16</v>
      </c>
    </row>
    <row r="3" spans="2:6" x14ac:dyDescent="0.3">
      <c r="B3" s="2">
        <v>1</v>
      </c>
      <c r="C3" s="3" t="s">
        <v>14</v>
      </c>
      <c r="D3" s="3" t="s">
        <v>17</v>
      </c>
    </row>
    <row r="4" spans="2:6" x14ac:dyDescent="0.3">
      <c r="B4" s="2">
        <v>2</v>
      </c>
      <c r="C4" s="3" t="s">
        <v>15</v>
      </c>
      <c r="D4" s="3" t="s">
        <v>17</v>
      </c>
    </row>
    <row r="5" spans="2:6" x14ac:dyDescent="0.3">
      <c r="B5" s="2">
        <v>3</v>
      </c>
      <c r="C5" s="3" t="s">
        <v>15</v>
      </c>
      <c r="D5" s="3" t="s">
        <v>19</v>
      </c>
    </row>
    <row r="6" spans="2:6" x14ac:dyDescent="0.3">
      <c r="B6" s="2">
        <v>4</v>
      </c>
      <c r="C6" s="3" t="s">
        <v>14</v>
      </c>
      <c r="D6" s="3" t="s">
        <v>19</v>
      </c>
    </row>
    <row r="7" spans="2:6" x14ac:dyDescent="0.3">
      <c r="B7" s="2">
        <v>5</v>
      </c>
      <c r="C7" s="3" t="s">
        <v>15</v>
      </c>
      <c r="D7" s="3" t="s">
        <v>18</v>
      </c>
    </row>
    <row r="8" spans="2:6" x14ac:dyDescent="0.3">
      <c r="B8" s="2">
        <v>6</v>
      </c>
      <c r="C8" s="3" t="s">
        <v>14</v>
      </c>
      <c r="D8" s="3" t="s">
        <v>18</v>
      </c>
    </row>
    <row r="9" spans="2:6" x14ac:dyDescent="0.3">
      <c r="B9" s="2">
        <v>7</v>
      </c>
      <c r="C9" s="3" t="s">
        <v>15</v>
      </c>
      <c r="D9" s="3" t="s">
        <v>17</v>
      </c>
    </row>
    <row r="10" spans="2:6" x14ac:dyDescent="0.3">
      <c r="B10" s="2">
        <v>8</v>
      </c>
      <c r="C10" s="3" t="s">
        <v>15</v>
      </c>
      <c r="D10" s="3" t="s">
        <v>20</v>
      </c>
    </row>
    <row r="11" spans="2:6" x14ac:dyDescent="0.3">
      <c r="B11" s="2">
        <v>9</v>
      </c>
      <c r="C11" s="3" t="s">
        <v>15</v>
      </c>
      <c r="D11" s="3" t="s">
        <v>18</v>
      </c>
    </row>
    <row r="12" spans="2:6" x14ac:dyDescent="0.3">
      <c r="B12" s="2">
        <v>10</v>
      </c>
      <c r="C12" s="3" t="s">
        <v>15</v>
      </c>
      <c r="D12" s="3" t="s">
        <v>20</v>
      </c>
    </row>
    <row r="13" spans="2:6" x14ac:dyDescent="0.3">
      <c r="B13" s="2">
        <v>11</v>
      </c>
      <c r="C13" s="3" t="s">
        <v>14</v>
      </c>
      <c r="D13" s="3" t="s">
        <v>17</v>
      </c>
    </row>
    <row r="14" spans="2:6" x14ac:dyDescent="0.3">
      <c r="B14" s="2">
        <v>12</v>
      </c>
      <c r="C14" s="3" t="s">
        <v>15</v>
      </c>
      <c r="D14" s="3" t="s">
        <v>18</v>
      </c>
      <c r="F14" t="s">
        <v>22</v>
      </c>
    </row>
    <row r="15" spans="2:6" x14ac:dyDescent="0.3">
      <c r="B15" s="2">
        <v>13</v>
      </c>
      <c r="C15" s="3" t="s">
        <v>14</v>
      </c>
      <c r="D15" s="3" t="s">
        <v>20</v>
      </c>
      <c r="F15" s="14"/>
    </row>
    <row r="16" spans="2:6" x14ac:dyDescent="0.3">
      <c r="B16" s="2">
        <v>14</v>
      </c>
      <c r="C16" s="3" t="s">
        <v>15</v>
      </c>
      <c r="D16" s="3" t="s">
        <v>17</v>
      </c>
    </row>
    <row r="17" spans="2:4" x14ac:dyDescent="0.3">
      <c r="B17" s="2">
        <v>15</v>
      </c>
      <c r="C17" s="3" t="s">
        <v>15</v>
      </c>
      <c r="D17" s="3" t="s">
        <v>19</v>
      </c>
    </row>
    <row r="18" spans="2:4" x14ac:dyDescent="0.3">
      <c r="B18" s="2">
        <v>16</v>
      </c>
      <c r="C18" s="3" t="s">
        <v>15</v>
      </c>
      <c r="D18" s="3" t="s">
        <v>20</v>
      </c>
    </row>
    <row r="19" spans="2:4" x14ac:dyDescent="0.3">
      <c r="B19" s="2">
        <v>17</v>
      </c>
      <c r="C19" s="3" t="s">
        <v>15</v>
      </c>
      <c r="D19" s="3" t="s">
        <v>17</v>
      </c>
    </row>
    <row r="20" spans="2:4" x14ac:dyDescent="0.3">
      <c r="B20" s="2">
        <v>18</v>
      </c>
      <c r="C20" s="3" t="s">
        <v>14</v>
      </c>
      <c r="D20" s="3" t="s">
        <v>17</v>
      </c>
    </row>
    <row r="21" spans="2:4" x14ac:dyDescent="0.3">
      <c r="B21" s="2">
        <v>19</v>
      </c>
      <c r="C21" s="3" t="s">
        <v>14</v>
      </c>
      <c r="D21" s="3" t="s">
        <v>19</v>
      </c>
    </row>
    <row r="22" spans="2:4" x14ac:dyDescent="0.3">
      <c r="B22" s="2">
        <v>20</v>
      </c>
      <c r="C22" s="3" t="s">
        <v>15</v>
      </c>
      <c r="D22" s="3" t="s">
        <v>19</v>
      </c>
    </row>
    <row r="23" spans="2:4" x14ac:dyDescent="0.3">
      <c r="B23" s="2">
        <v>21</v>
      </c>
      <c r="C23" s="3" t="s">
        <v>15</v>
      </c>
      <c r="D23" s="3" t="s">
        <v>17</v>
      </c>
    </row>
    <row r="24" spans="2:4" x14ac:dyDescent="0.3">
      <c r="B24" s="2">
        <v>22</v>
      </c>
      <c r="C24" s="3" t="s">
        <v>15</v>
      </c>
      <c r="D24" s="3" t="s">
        <v>18</v>
      </c>
    </row>
    <row r="25" spans="2:4" x14ac:dyDescent="0.3">
      <c r="B25" s="2">
        <v>23</v>
      </c>
      <c r="C25" s="3" t="s">
        <v>15</v>
      </c>
      <c r="D25" s="3" t="s">
        <v>20</v>
      </c>
    </row>
    <row r="26" spans="2:4" x14ac:dyDescent="0.3">
      <c r="B26" s="2">
        <v>24</v>
      </c>
      <c r="C26" s="3" t="s">
        <v>14</v>
      </c>
      <c r="D26" s="3" t="s">
        <v>20</v>
      </c>
    </row>
    <row r="27" spans="2:4" x14ac:dyDescent="0.3">
      <c r="B27" s="2">
        <v>25</v>
      </c>
      <c r="C27" s="3" t="s">
        <v>15</v>
      </c>
      <c r="D27" s="3" t="s">
        <v>17</v>
      </c>
    </row>
    <row r="28" spans="2:4" x14ac:dyDescent="0.3">
      <c r="B28" s="2">
        <v>26</v>
      </c>
      <c r="C28" s="3" t="s">
        <v>14</v>
      </c>
      <c r="D28" s="3" t="s">
        <v>20</v>
      </c>
    </row>
    <row r="29" spans="2:4" x14ac:dyDescent="0.3">
      <c r="B29" s="2">
        <v>27</v>
      </c>
      <c r="C29" s="3" t="s">
        <v>14</v>
      </c>
      <c r="D29" s="3" t="s">
        <v>17</v>
      </c>
    </row>
    <row r="30" spans="2:4" x14ac:dyDescent="0.3">
      <c r="B30" s="2">
        <v>28</v>
      </c>
      <c r="C30" s="3" t="s">
        <v>15</v>
      </c>
      <c r="D30" s="3" t="s">
        <v>19</v>
      </c>
    </row>
    <row r="31" spans="2:4" x14ac:dyDescent="0.3">
      <c r="B31" s="2">
        <v>29</v>
      </c>
      <c r="C31" s="3" t="s">
        <v>14</v>
      </c>
      <c r="D31" s="3" t="s">
        <v>18</v>
      </c>
    </row>
    <row r="32" spans="2:4" x14ac:dyDescent="0.3">
      <c r="B32" s="2">
        <v>30</v>
      </c>
      <c r="C32" s="3" t="s">
        <v>15</v>
      </c>
      <c r="D32" s="3" t="s">
        <v>17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E6292-333F-4B23-8DB6-DAA980850346}">
  <sheetPr>
    <tabColor rgb="FFFF0000"/>
  </sheetPr>
  <dimension ref="B2:P32"/>
  <sheetViews>
    <sheetView zoomScale="130" zoomScaleNormal="130" workbookViewId="0">
      <selection activeCell="F8" sqref="F8"/>
    </sheetView>
  </sheetViews>
  <sheetFormatPr defaultRowHeight="14.4" x14ac:dyDescent="0.3"/>
  <cols>
    <col min="4" max="4" width="12.109375" customWidth="1"/>
    <col min="6" max="6" width="49.33203125" customWidth="1"/>
  </cols>
  <sheetData>
    <row r="2" spans="2:16" x14ac:dyDescent="0.3">
      <c r="B2" s="1" t="s">
        <v>21</v>
      </c>
      <c r="C2" s="1" t="s">
        <v>13</v>
      </c>
      <c r="D2" s="1" t="s">
        <v>16</v>
      </c>
    </row>
    <row r="3" spans="2:16" x14ac:dyDescent="0.3">
      <c r="B3" s="2">
        <v>1</v>
      </c>
      <c r="C3" s="3" t="s">
        <v>14</v>
      </c>
      <c r="D3" s="3" t="s">
        <v>17</v>
      </c>
      <c r="F3" t="s">
        <v>22</v>
      </c>
    </row>
    <row r="4" spans="2:16" x14ac:dyDescent="0.3">
      <c r="B4" s="2">
        <v>2</v>
      </c>
      <c r="C4" s="3" t="s">
        <v>15</v>
      </c>
      <c r="D4" s="3" t="s">
        <v>17</v>
      </c>
      <c r="F4" s="14" t="str" cm="1">
        <f t="array" ref="F4">_xlfn.TEXTJOIN(";",TRUE,IF(C3:C32="ja",D3:D32,""))</f>
        <v>Grön;Gul;Blå;Grön;Rosa;Grön;Gul;Rosa;Rosa;Grön;Blå</v>
      </c>
    </row>
    <row r="5" spans="2:16" x14ac:dyDescent="0.3">
      <c r="B5" s="2">
        <v>3</v>
      </c>
      <c r="C5" s="3" t="s">
        <v>15</v>
      </c>
      <c r="D5" s="3" t="s">
        <v>19</v>
      </c>
    </row>
    <row r="6" spans="2:16" x14ac:dyDescent="0.3">
      <c r="B6" s="2">
        <v>4</v>
      </c>
      <c r="C6" s="3" t="s">
        <v>14</v>
      </c>
      <c r="D6" s="3" t="s">
        <v>19</v>
      </c>
    </row>
    <row r="7" spans="2:16" x14ac:dyDescent="0.3">
      <c r="B7" s="2">
        <v>5</v>
      </c>
      <c r="C7" s="3" t="s">
        <v>15</v>
      </c>
      <c r="D7" s="3" t="s">
        <v>18</v>
      </c>
    </row>
    <row r="8" spans="2:16" x14ac:dyDescent="0.3">
      <c r="B8" s="2">
        <v>6</v>
      </c>
      <c r="C8" s="3" t="s">
        <v>14</v>
      </c>
      <c r="D8" s="3" t="s">
        <v>18</v>
      </c>
      <c r="F8" t="str" cm="1">
        <f t="array" ref="F8:P8">_xlfn.TEXTSPLIT(_xlfn.TEXTJOIN(", ",TRUE,IF(C3:C32="ja",D3:D32,"")),", ")</f>
        <v>Grön</v>
      </c>
      <c r="G8" t="str">
        <v>Gul</v>
      </c>
      <c r="H8" t="str">
        <v>Blå</v>
      </c>
      <c r="I8" t="str">
        <v>Grön</v>
      </c>
      <c r="J8" t="str">
        <v>Rosa</v>
      </c>
      <c r="K8" t="str">
        <v>Grön</v>
      </c>
      <c r="L8" t="str">
        <v>Gul</v>
      </c>
      <c r="M8" t="str">
        <v>Rosa</v>
      </c>
      <c r="N8" t="str">
        <v>Rosa</v>
      </c>
      <c r="O8" t="str">
        <v>Grön</v>
      </c>
      <c r="P8" t="str">
        <v>Blå</v>
      </c>
    </row>
    <row r="9" spans="2:16" x14ac:dyDescent="0.3">
      <c r="B9" s="2">
        <v>7</v>
      </c>
      <c r="C9" s="3" t="s">
        <v>15</v>
      </c>
      <c r="D9" s="3" t="s">
        <v>17</v>
      </c>
    </row>
    <row r="10" spans="2:16" x14ac:dyDescent="0.3">
      <c r="B10" s="2">
        <v>8</v>
      </c>
      <c r="C10" s="3" t="s">
        <v>15</v>
      </c>
      <c r="D10" s="3" t="s">
        <v>20</v>
      </c>
    </row>
    <row r="11" spans="2:16" x14ac:dyDescent="0.3">
      <c r="B11" s="2">
        <v>9</v>
      </c>
      <c r="C11" s="3" t="s">
        <v>15</v>
      </c>
      <c r="D11" s="3" t="s">
        <v>18</v>
      </c>
    </row>
    <row r="12" spans="2:16" x14ac:dyDescent="0.3">
      <c r="B12" s="2">
        <v>10</v>
      </c>
      <c r="C12" s="3" t="s">
        <v>15</v>
      </c>
      <c r="D12" s="3" t="s">
        <v>20</v>
      </c>
    </row>
    <row r="13" spans="2:16" x14ac:dyDescent="0.3">
      <c r="B13" s="2">
        <v>11</v>
      </c>
      <c r="C13" s="3" t="s">
        <v>14</v>
      </c>
      <c r="D13" s="3" t="s">
        <v>17</v>
      </c>
    </row>
    <row r="14" spans="2:16" x14ac:dyDescent="0.3">
      <c r="B14" s="2">
        <v>12</v>
      </c>
      <c r="C14" s="3" t="s">
        <v>15</v>
      </c>
      <c r="D14" s="3" t="s">
        <v>18</v>
      </c>
    </row>
    <row r="15" spans="2:16" x14ac:dyDescent="0.3">
      <c r="B15" s="2">
        <v>13</v>
      </c>
      <c r="C15" s="3" t="s">
        <v>14</v>
      </c>
      <c r="D15" s="3" t="s">
        <v>20</v>
      </c>
    </row>
    <row r="16" spans="2:16" x14ac:dyDescent="0.3">
      <c r="B16" s="2">
        <v>14</v>
      </c>
      <c r="C16" s="3" t="s">
        <v>15</v>
      </c>
      <c r="D16" s="3" t="s">
        <v>17</v>
      </c>
    </row>
    <row r="17" spans="2:4" x14ac:dyDescent="0.3">
      <c r="B17" s="2">
        <v>15</v>
      </c>
      <c r="C17" s="3" t="s">
        <v>15</v>
      </c>
      <c r="D17" s="3" t="s">
        <v>19</v>
      </c>
    </row>
    <row r="18" spans="2:4" x14ac:dyDescent="0.3">
      <c r="B18" s="2">
        <v>16</v>
      </c>
      <c r="C18" s="3" t="s">
        <v>15</v>
      </c>
      <c r="D18" s="3" t="s">
        <v>20</v>
      </c>
    </row>
    <row r="19" spans="2:4" x14ac:dyDescent="0.3">
      <c r="B19" s="2">
        <v>17</v>
      </c>
      <c r="C19" s="3" t="s">
        <v>15</v>
      </c>
      <c r="D19" s="3" t="s">
        <v>17</v>
      </c>
    </row>
    <row r="20" spans="2:4" x14ac:dyDescent="0.3">
      <c r="B20" s="2">
        <v>18</v>
      </c>
      <c r="C20" s="3" t="s">
        <v>14</v>
      </c>
      <c r="D20" s="3" t="s">
        <v>17</v>
      </c>
    </row>
    <row r="21" spans="2:4" x14ac:dyDescent="0.3">
      <c r="B21" s="2">
        <v>19</v>
      </c>
      <c r="C21" s="3" t="s">
        <v>14</v>
      </c>
      <c r="D21" s="3" t="s">
        <v>19</v>
      </c>
    </row>
    <row r="22" spans="2:4" x14ac:dyDescent="0.3">
      <c r="B22" s="2">
        <v>20</v>
      </c>
      <c r="C22" s="3" t="s">
        <v>15</v>
      </c>
      <c r="D22" s="3" t="s">
        <v>19</v>
      </c>
    </row>
    <row r="23" spans="2:4" x14ac:dyDescent="0.3">
      <c r="B23" s="2">
        <v>21</v>
      </c>
      <c r="C23" s="3" t="s">
        <v>15</v>
      </c>
      <c r="D23" s="3" t="s">
        <v>17</v>
      </c>
    </row>
    <row r="24" spans="2:4" x14ac:dyDescent="0.3">
      <c r="B24" s="2">
        <v>22</v>
      </c>
      <c r="C24" s="3" t="s">
        <v>15</v>
      </c>
      <c r="D24" s="3" t="s">
        <v>18</v>
      </c>
    </row>
    <row r="25" spans="2:4" x14ac:dyDescent="0.3">
      <c r="B25" s="2">
        <v>23</v>
      </c>
      <c r="C25" s="3" t="s">
        <v>15</v>
      </c>
      <c r="D25" s="3" t="s">
        <v>20</v>
      </c>
    </row>
    <row r="26" spans="2:4" x14ac:dyDescent="0.3">
      <c r="B26" s="2">
        <v>24</v>
      </c>
      <c r="C26" s="3" t="s">
        <v>14</v>
      </c>
      <c r="D26" s="3" t="s">
        <v>20</v>
      </c>
    </row>
    <row r="27" spans="2:4" x14ac:dyDescent="0.3">
      <c r="B27" s="2">
        <v>25</v>
      </c>
      <c r="C27" s="3" t="s">
        <v>15</v>
      </c>
      <c r="D27" s="3" t="s">
        <v>17</v>
      </c>
    </row>
    <row r="28" spans="2:4" x14ac:dyDescent="0.3">
      <c r="B28" s="2">
        <v>26</v>
      </c>
      <c r="C28" s="3" t="s">
        <v>14</v>
      </c>
      <c r="D28" s="3" t="s">
        <v>20</v>
      </c>
    </row>
    <row r="29" spans="2:4" x14ac:dyDescent="0.3">
      <c r="B29" s="2">
        <v>27</v>
      </c>
      <c r="C29" s="3" t="s">
        <v>14</v>
      </c>
      <c r="D29" s="3" t="s">
        <v>17</v>
      </c>
    </row>
    <row r="30" spans="2:4" x14ac:dyDescent="0.3">
      <c r="B30" s="2">
        <v>28</v>
      </c>
      <c r="C30" s="3" t="s">
        <v>15</v>
      </c>
      <c r="D30" s="3" t="s">
        <v>19</v>
      </c>
    </row>
    <row r="31" spans="2:4" x14ac:dyDescent="0.3">
      <c r="B31" s="2">
        <v>29</v>
      </c>
      <c r="C31" s="3" t="s">
        <v>14</v>
      </c>
      <c r="D31" s="3" t="s">
        <v>18</v>
      </c>
    </row>
    <row r="32" spans="2:4" x14ac:dyDescent="0.3">
      <c r="B32" s="2">
        <v>30</v>
      </c>
      <c r="C32" s="3" t="s">
        <v>15</v>
      </c>
      <c r="D32" s="3" t="s">
        <v>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A8F9-5A72-4665-A085-94235B10F409}">
  <dimension ref="B4:G24"/>
  <sheetViews>
    <sheetView zoomScale="120" zoomScaleNormal="120" workbookViewId="0">
      <selection activeCell="G5" sqref="G5"/>
    </sheetView>
  </sheetViews>
  <sheetFormatPr defaultRowHeight="14.4" x14ac:dyDescent="0.3"/>
  <cols>
    <col min="2" max="2" width="11.44140625" customWidth="1"/>
    <col min="3" max="3" width="10.5546875" customWidth="1"/>
    <col min="4" max="4" width="19.109375" customWidth="1"/>
    <col min="7" max="7" width="17.77734375" customWidth="1"/>
    <col min="8" max="8" width="13.21875" bestFit="1" customWidth="1"/>
    <col min="9" max="9" width="15.88671875" bestFit="1" customWidth="1"/>
    <col min="10" max="10" width="16.109375" bestFit="1" customWidth="1"/>
    <col min="11" max="11" width="15.33203125" bestFit="1" customWidth="1"/>
  </cols>
  <sheetData>
    <row r="4" spans="2:7" x14ac:dyDescent="0.3">
      <c r="B4" s="5" t="s">
        <v>35</v>
      </c>
      <c r="C4" s="5" t="s">
        <v>36</v>
      </c>
      <c r="D4" s="5" t="s">
        <v>41</v>
      </c>
      <c r="G4" s="5" t="s">
        <v>61</v>
      </c>
    </row>
    <row r="5" spans="2:7" x14ac:dyDescent="0.3">
      <c r="B5" s="3" t="s">
        <v>30</v>
      </c>
      <c r="C5" s="3" t="s">
        <v>37</v>
      </c>
      <c r="D5" s="3" t="s">
        <v>42</v>
      </c>
    </row>
    <row r="6" spans="2:7" x14ac:dyDescent="0.3">
      <c r="B6" s="3" t="s">
        <v>30</v>
      </c>
      <c r="C6" s="3" t="s">
        <v>38</v>
      </c>
      <c r="D6" s="3" t="s">
        <v>43</v>
      </c>
    </row>
    <row r="7" spans="2:7" x14ac:dyDescent="0.3">
      <c r="B7" s="3" t="s">
        <v>30</v>
      </c>
      <c r="C7" s="3" t="s">
        <v>39</v>
      </c>
      <c r="D7" s="3" t="s">
        <v>63</v>
      </c>
    </row>
    <row r="8" spans="2:7" x14ac:dyDescent="0.3">
      <c r="B8" s="3" t="s">
        <v>30</v>
      </c>
      <c r="C8" s="3" t="s">
        <v>40</v>
      </c>
      <c r="D8" s="3" t="s">
        <v>44</v>
      </c>
      <c r="G8" s="5" t="s">
        <v>62</v>
      </c>
    </row>
    <row r="9" spans="2:7" x14ac:dyDescent="0.3">
      <c r="B9" s="3" t="s">
        <v>31</v>
      </c>
      <c r="C9" s="3" t="s">
        <v>37</v>
      </c>
      <c r="D9" s="3" t="s">
        <v>45</v>
      </c>
    </row>
    <row r="10" spans="2:7" x14ac:dyDescent="0.3">
      <c r="B10" s="3" t="s">
        <v>31</v>
      </c>
      <c r="C10" s="3" t="s">
        <v>38</v>
      </c>
      <c r="D10" s="3" t="s">
        <v>46</v>
      </c>
    </row>
    <row r="11" spans="2:7" x14ac:dyDescent="0.3">
      <c r="B11" s="3" t="s">
        <v>31</v>
      </c>
      <c r="C11" s="3" t="s">
        <v>39</v>
      </c>
      <c r="D11" s="3" t="s">
        <v>47</v>
      </c>
    </row>
    <row r="12" spans="2:7" x14ac:dyDescent="0.3">
      <c r="B12" s="3" t="s">
        <v>31</v>
      </c>
      <c r="C12" s="3" t="s">
        <v>40</v>
      </c>
      <c r="D12" s="3" t="s">
        <v>48</v>
      </c>
    </row>
    <row r="13" spans="2:7" x14ac:dyDescent="0.3">
      <c r="B13" s="3" t="s">
        <v>32</v>
      </c>
      <c r="C13" s="3" t="s">
        <v>37</v>
      </c>
      <c r="D13" s="3" t="s">
        <v>49</v>
      </c>
    </row>
    <row r="14" spans="2:7" x14ac:dyDescent="0.3">
      <c r="B14" s="3" t="s">
        <v>32</v>
      </c>
      <c r="C14" s="3" t="s">
        <v>38</v>
      </c>
      <c r="D14" s="3" t="s">
        <v>50</v>
      </c>
    </row>
    <row r="15" spans="2:7" x14ac:dyDescent="0.3">
      <c r="B15" s="3" t="s">
        <v>32</v>
      </c>
      <c r="C15" s="3" t="s">
        <v>39</v>
      </c>
      <c r="D15" s="3" t="s">
        <v>51</v>
      </c>
    </row>
    <row r="16" spans="2:7" x14ac:dyDescent="0.3">
      <c r="B16" s="3" t="s">
        <v>32</v>
      </c>
      <c r="C16" s="3" t="s">
        <v>40</v>
      </c>
      <c r="D16" s="3" t="s">
        <v>52</v>
      </c>
    </row>
    <row r="17" spans="2:4" x14ac:dyDescent="0.3">
      <c r="B17" s="3" t="s">
        <v>33</v>
      </c>
      <c r="C17" s="3" t="s">
        <v>37</v>
      </c>
      <c r="D17" s="3" t="s">
        <v>53</v>
      </c>
    </row>
    <row r="18" spans="2:4" x14ac:dyDescent="0.3">
      <c r="B18" s="3" t="s">
        <v>33</v>
      </c>
      <c r="C18" s="3" t="s">
        <v>38</v>
      </c>
      <c r="D18" s="3" t="s">
        <v>54</v>
      </c>
    </row>
    <row r="19" spans="2:4" x14ac:dyDescent="0.3">
      <c r="B19" s="3" t="s">
        <v>33</v>
      </c>
      <c r="C19" s="3" t="s">
        <v>39</v>
      </c>
      <c r="D19" s="3" t="s">
        <v>55</v>
      </c>
    </row>
    <row r="20" spans="2:4" x14ac:dyDescent="0.3">
      <c r="B20" s="3" t="s">
        <v>33</v>
      </c>
      <c r="C20" s="3" t="s">
        <v>40</v>
      </c>
      <c r="D20" s="3" t="s">
        <v>56</v>
      </c>
    </row>
    <row r="21" spans="2:4" x14ac:dyDescent="0.3">
      <c r="B21" s="3" t="s">
        <v>34</v>
      </c>
      <c r="C21" s="3" t="s">
        <v>37</v>
      </c>
      <c r="D21" s="3" t="s">
        <v>57</v>
      </c>
    </row>
    <row r="22" spans="2:4" x14ac:dyDescent="0.3">
      <c r="B22" s="3" t="s">
        <v>34</v>
      </c>
      <c r="C22" s="3" t="s">
        <v>38</v>
      </c>
      <c r="D22" s="3" t="s">
        <v>58</v>
      </c>
    </row>
    <row r="23" spans="2:4" x14ac:dyDescent="0.3">
      <c r="B23" s="3" t="s">
        <v>34</v>
      </c>
      <c r="C23" s="3" t="s">
        <v>39</v>
      </c>
      <c r="D23" s="3" t="s">
        <v>59</v>
      </c>
    </row>
    <row r="24" spans="2:4" x14ac:dyDescent="0.3">
      <c r="B24" s="3" t="s">
        <v>34</v>
      </c>
      <c r="C24" s="3" t="s">
        <v>40</v>
      </c>
      <c r="D24" s="3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F2B4-D415-4BB6-A506-4F11ADFA01A8}">
  <sheetPr>
    <tabColor rgb="FFFF0000"/>
  </sheetPr>
  <dimension ref="B4:K24"/>
  <sheetViews>
    <sheetView zoomScale="120" zoomScaleNormal="120" workbookViewId="0">
      <selection activeCell="I12" sqref="I12"/>
    </sheetView>
  </sheetViews>
  <sheetFormatPr defaultRowHeight="14.4" x14ac:dyDescent="0.3"/>
  <cols>
    <col min="2" max="2" width="11.44140625" customWidth="1"/>
    <col min="3" max="3" width="10.5546875" customWidth="1"/>
    <col min="4" max="4" width="19.109375" customWidth="1"/>
    <col min="7" max="7" width="16.109375" customWidth="1"/>
    <col min="8" max="8" width="13.21875" bestFit="1" customWidth="1"/>
    <col min="9" max="9" width="15.88671875" bestFit="1" customWidth="1"/>
    <col min="10" max="10" width="16.109375" bestFit="1" customWidth="1"/>
    <col min="11" max="11" width="15.33203125" bestFit="1" customWidth="1"/>
  </cols>
  <sheetData>
    <row r="4" spans="2:11" x14ac:dyDescent="0.3">
      <c r="B4" s="5" t="s">
        <v>35</v>
      </c>
      <c r="C4" s="5" t="s">
        <v>36</v>
      </c>
      <c r="D4" s="5" t="s">
        <v>41</v>
      </c>
      <c r="G4" s="5" t="s">
        <v>61</v>
      </c>
    </row>
    <row r="5" spans="2:11" x14ac:dyDescent="0.3">
      <c r="B5" s="3" t="s">
        <v>30</v>
      </c>
      <c r="C5" s="3" t="s">
        <v>37</v>
      </c>
      <c r="D5" s="3" t="s">
        <v>42</v>
      </c>
      <c r="G5" t="str" cm="1">
        <f t="array" ref="G5">_xlfn.TEXTJOIN(",",TRUE,IF(C5:C24="Marknad",D5:D24,""))</f>
        <v>Anders Bergdahl,Kurt Petersson,Håkan Andersson,Valerie Johansson,Tommy Schubert</v>
      </c>
    </row>
    <row r="6" spans="2:11" x14ac:dyDescent="0.3">
      <c r="B6" s="3" t="s">
        <v>30</v>
      </c>
      <c r="C6" s="3" t="s">
        <v>38</v>
      </c>
      <c r="D6" s="3" t="s">
        <v>43</v>
      </c>
    </row>
    <row r="7" spans="2:11" x14ac:dyDescent="0.3">
      <c r="B7" s="3" t="s">
        <v>30</v>
      </c>
      <c r="C7" s="3" t="s">
        <v>39</v>
      </c>
      <c r="D7" s="3" t="s">
        <v>63</v>
      </c>
    </row>
    <row r="8" spans="2:11" x14ac:dyDescent="0.3">
      <c r="B8" s="3" t="s">
        <v>30</v>
      </c>
      <c r="C8" s="3" t="s">
        <v>40</v>
      </c>
      <c r="D8" s="3" t="s">
        <v>44</v>
      </c>
      <c r="G8" s="5" t="s">
        <v>62</v>
      </c>
    </row>
    <row r="9" spans="2:11" x14ac:dyDescent="0.3">
      <c r="B9" s="3" t="s">
        <v>31</v>
      </c>
      <c r="C9" s="3" t="s">
        <v>37</v>
      </c>
      <c r="D9" s="3" t="s">
        <v>45</v>
      </c>
      <c r="G9" t="str" cm="1">
        <f t="array" ref="G9:K9">_xlfn.TEXTSPLIT(_xlfn.TEXTJOIN(",",TRUE,IF(C5:C24="Marknad",D5:D24,"")),",")</f>
        <v>Anders Bergdahl</v>
      </c>
      <c r="H9" t="str">
        <v>Kurt Petersson</v>
      </c>
      <c r="I9" t="str">
        <v>Håkan Andersson</v>
      </c>
      <c r="J9" t="str">
        <v>Valerie Johansson</v>
      </c>
      <c r="K9" t="str">
        <v>Tommy Schubert</v>
      </c>
    </row>
    <row r="10" spans="2:11" x14ac:dyDescent="0.3">
      <c r="B10" s="3" t="s">
        <v>31</v>
      </c>
      <c r="C10" s="3" t="s">
        <v>38</v>
      </c>
      <c r="D10" s="3" t="s">
        <v>46</v>
      </c>
    </row>
    <row r="11" spans="2:11" x14ac:dyDescent="0.3">
      <c r="B11" s="3" t="s">
        <v>31</v>
      </c>
      <c r="C11" s="3" t="s">
        <v>39</v>
      </c>
      <c r="D11" s="3" t="s">
        <v>47</v>
      </c>
    </row>
    <row r="12" spans="2:11" x14ac:dyDescent="0.3">
      <c r="B12" s="3" t="s">
        <v>31</v>
      </c>
      <c r="C12" s="3" t="s">
        <v>40</v>
      </c>
      <c r="D12" s="3" t="s">
        <v>48</v>
      </c>
      <c r="G12" s="5" t="s">
        <v>64</v>
      </c>
    </row>
    <row r="13" spans="2:11" x14ac:dyDescent="0.3">
      <c r="B13" s="3" t="s">
        <v>32</v>
      </c>
      <c r="C13" s="3" t="s">
        <v>37</v>
      </c>
      <c r="D13" s="3" t="s">
        <v>49</v>
      </c>
      <c r="G13" t="str" cm="1">
        <f t="array" ref="G13:G17">TRANSPOSE(_xlfn.TEXTSPLIT(_xlfn.TEXTJOIN(",",TRUE,IF(C5:C24="Marknad",D5:D24,"")),","))</f>
        <v>Anders Bergdahl</v>
      </c>
    </row>
    <row r="14" spans="2:11" x14ac:dyDescent="0.3">
      <c r="B14" s="3" t="s">
        <v>32</v>
      </c>
      <c r="C14" s="3" t="s">
        <v>38</v>
      </c>
      <c r="D14" s="3" t="s">
        <v>50</v>
      </c>
      <c r="G14" t="str">
        <v>Kurt Petersson</v>
      </c>
    </row>
    <row r="15" spans="2:11" x14ac:dyDescent="0.3">
      <c r="B15" s="3" t="s">
        <v>32</v>
      </c>
      <c r="C15" s="3" t="s">
        <v>39</v>
      </c>
      <c r="D15" s="3" t="s">
        <v>51</v>
      </c>
      <c r="G15" t="str">
        <v>Håkan Andersson</v>
      </c>
    </row>
    <row r="16" spans="2:11" x14ac:dyDescent="0.3">
      <c r="B16" s="3" t="s">
        <v>32</v>
      </c>
      <c r="C16" s="3" t="s">
        <v>40</v>
      </c>
      <c r="D16" s="3" t="s">
        <v>52</v>
      </c>
      <c r="G16" t="str">
        <v>Valerie Johansson</v>
      </c>
    </row>
    <row r="17" spans="2:7" x14ac:dyDescent="0.3">
      <c r="B17" s="3" t="s">
        <v>33</v>
      </c>
      <c r="C17" s="3" t="s">
        <v>37</v>
      </c>
      <c r="D17" s="3" t="s">
        <v>53</v>
      </c>
      <c r="G17" t="str">
        <v>Tommy Schubert</v>
      </c>
    </row>
    <row r="18" spans="2:7" x14ac:dyDescent="0.3">
      <c r="B18" s="3" t="s">
        <v>33</v>
      </c>
      <c r="C18" s="3" t="s">
        <v>38</v>
      </c>
      <c r="D18" s="3" t="s">
        <v>54</v>
      </c>
    </row>
    <row r="19" spans="2:7" x14ac:dyDescent="0.3">
      <c r="B19" s="3" t="s">
        <v>33</v>
      </c>
      <c r="C19" s="3" t="s">
        <v>39</v>
      </c>
      <c r="D19" s="3" t="s">
        <v>55</v>
      </c>
    </row>
    <row r="20" spans="2:7" x14ac:dyDescent="0.3">
      <c r="B20" s="3" t="s">
        <v>33</v>
      </c>
      <c r="C20" s="3" t="s">
        <v>40</v>
      </c>
      <c r="D20" s="3" t="s">
        <v>56</v>
      </c>
    </row>
    <row r="21" spans="2:7" x14ac:dyDescent="0.3">
      <c r="B21" s="3" t="s">
        <v>34</v>
      </c>
      <c r="C21" s="3" t="s">
        <v>37</v>
      </c>
      <c r="D21" s="3" t="s">
        <v>57</v>
      </c>
    </row>
    <row r="22" spans="2:7" x14ac:dyDescent="0.3">
      <c r="B22" s="3" t="s">
        <v>34</v>
      </c>
      <c r="C22" s="3" t="s">
        <v>38</v>
      </c>
      <c r="D22" s="3" t="s">
        <v>58</v>
      </c>
    </row>
    <row r="23" spans="2:7" x14ac:dyDescent="0.3">
      <c r="B23" s="3" t="s">
        <v>34</v>
      </c>
      <c r="C23" s="3" t="s">
        <v>39</v>
      </c>
      <c r="D23" s="3" t="s">
        <v>59</v>
      </c>
    </row>
    <row r="24" spans="2:7" x14ac:dyDescent="0.3">
      <c r="B24" s="3" t="s">
        <v>34</v>
      </c>
      <c r="C24" s="3" t="s">
        <v>40</v>
      </c>
      <c r="D24" s="3" t="s">
        <v>60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Textjoin</vt:lpstr>
      <vt:lpstr>Textjoin (F)</vt:lpstr>
      <vt:lpstr>Tomma celler</vt:lpstr>
      <vt:lpstr>Tomma celler (F)</vt:lpstr>
      <vt:lpstr>Flera kolumner</vt:lpstr>
      <vt:lpstr>Flera kolumner (F)</vt:lpstr>
      <vt:lpstr>Separerade kolumner</vt:lpstr>
      <vt:lpstr>Separerade kolumner (F)</vt:lpstr>
      <vt:lpstr>Slå samman matris</vt:lpstr>
      <vt:lpstr>Slå samman matris (F)</vt:lpstr>
      <vt:lpstr>Matris med villkor</vt:lpstr>
      <vt:lpstr>Matris med villkor (F)</vt:lpstr>
      <vt:lpstr>Villkor 2</vt:lpstr>
      <vt:lpstr>Villkor 2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2020-11-05T07:37:43Z</dcterms:created>
  <dcterms:modified xsi:type="dcterms:W3CDTF">2026-05-25T05:57:26Z</dcterms:modified>
</cp:coreProperties>
</file>